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0" windowWidth="15360" windowHeight="6525" tabRatio="595"/>
  </bookViews>
  <sheets>
    <sheet name="11 Квартал фин. источники" sheetId="165" r:id="rId1"/>
  </sheets>
  <definedNames>
    <definedName name="_xlnm._FilterDatabase" localSheetId="0" hidden="1">'11 Квартал фин. источники'!$A$19:$BX$215</definedName>
    <definedName name="_xlnm.Print_Titles" localSheetId="0">'11 Квартал фин. источники'!$14:$19</definedName>
    <definedName name="_xlnm.Print_Area" localSheetId="0">'11 Квартал фин. источники'!$A$1:$AC$215</definedName>
  </definedNames>
  <calcPr calcId="145621"/>
</workbook>
</file>

<file path=xl/calcChain.xml><?xml version="1.0" encoding="utf-8"?>
<calcChain xmlns="http://schemas.openxmlformats.org/spreadsheetml/2006/main">
  <c r="E34" i="165" l="1"/>
  <c r="E40" i="165"/>
  <c r="E41" i="165"/>
  <c r="E42" i="165"/>
  <c r="E46" i="165"/>
  <c r="E50" i="165"/>
  <c r="E54" i="165"/>
  <c r="E53" i="165" s="1"/>
  <c r="E58" i="165"/>
  <c r="E62" i="165"/>
  <c r="E68" i="165"/>
  <c r="E66" i="165" s="1"/>
  <c r="E75" i="165"/>
  <c r="E74" i="165" s="1"/>
  <c r="E79" i="165"/>
  <c r="E81" i="165"/>
  <c r="E86" i="165"/>
  <c r="E84" i="165" s="1"/>
  <c r="E24" i="165" s="1"/>
  <c r="E91" i="165"/>
  <c r="E27" i="165" s="1"/>
  <c r="E107" i="165"/>
  <c r="E110" i="165"/>
  <c r="E113" i="165"/>
  <c r="E121" i="165"/>
  <c r="E124" i="165"/>
  <c r="E126" i="165"/>
  <c r="E128" i="165"/>
  <c r="E131" i="165"/>
  <c r="E136" i="165"/>
  <c r="E138" i="165"/>
  <c r="E142" i="165"/>
  <c r="E145" i="165"/>
  <c r="E152" i="165"/>
  <c r="E148" i="165" s="1"/>
  <c r="E33" i="165" s="1"/>
  <c r="E155" i="165"/>
  <c r="E35" i="165" s="1"/>
  <c r="E194" i="165"/>
  <c r="E193" i="165" s="1"/>
  <c r="E37" i="165" s="1"/>
  <c r="E200" i="165"/>
  <c r="E199" i="165" s="1"/>
  <c r="E38" i="165" s="1"/>
  <c r="E210" i="165"/>
  <c r="E206" i="165" s="1"/>
  <c r="E39" i="165" s="1"/>
  <c r="E141" i="165" l="1"/>
  <c r="E32" i="165" s="1"/>
  <c r="E120" i="165"/>
  <c r="E30" i="165" s="1"/>
  <c r="E130" i="165"/>
  <c r="E31" i="165" s="1"/>
  <c r="E45" i="165"/>
  <c r="E22" i="165" s="1"/>
  <c r="E65" i="165"/>
  <c r="E36" i="165"/>
  <c r="E106" i="165"/>
  <c r="E29" i="165" s="1"/>
  <c r="E192" i="165"/>
  <c r="E44" i="165" l="1"/>
  <c r="E105" i="165"/>
  <c r="E28" i="165"/>
  <c r="E23" i="165"/>
  <c r="E43" i="165" l="1"/>
  <c r="E21" i="165"/>
  <c r="E20" i="165" l="1"/>
  <c r="R34" i="165" l="1"/>
  <c r="R40" i="165"/>
  <c r="R41" i="165"/>
  <c r="R42" i="165"/>
  <c r="R50" i="165"/>
  <c r="R58" i="165"/>
  <c r="R54" i="165"/>
  <c r="R53" i="165" s="1"/>
  <c r="R62" i="165"/>
  <c r="R81" i="165"/>
  <c r="R107" i="165"/>
  <c r="R110" i="165"/>
  <c r="R113" i="165"/>
  <c r="R142" i="165"/>
  <c r="R145" i="165"/>
  <c r="R194" i="165"/>
  <c r="R193" i="165" s="1"/>
  <c r="R37" i="165" s="1"/>
  <c r="R200" i="165"/>
  <c r="R199" i="165" s="1"/>
  <c r="R38" i="165" s="1"/>
  <c r="R210" i="165"/>
  <c r="R206" i="165" s="1"/>
  <c r="R39" i="165" s="1"/>
  <c r="G215" i="165"/>
  <c r="G42" i="165" s="1"/>
  <c r="G214" i="165"/>
  <c r="G41" i="165" s="1"/>
  <c r="G213" i="165"/>
  <c r="G40" i="165" s="1"/>
  <c r="G212" i="165"/>
  <c r="G211" i="165"/>
  <c r="F210" i="165"/>
  <c r="F206" i="165" s="1"/>
  <c r="F39" i="165" s="1"/>
  <c r="D210" i="165"/>
  <c r="D206" i="165" s="1"/>
  <c r="D39" i="165" s="1"/>
  <c r="G209" i="165"/>
  <c r="G208" i="165"/>
  <c r="G207" i="165"/>
  <c r="G205" i="165"/>
  <c r="G204" i="165"/>
  <c r="G203" i="165"/>
  <c r="G202" i="165"/>
  <c r="G201" i="165"/>
  <c r="F200" i="165"/>
  <c r="F199" i="165" s="1"/>
  <c r="F38" i="165" s="1"/>
  <c r="D200" i="165"/>
  <c r="D199" i="165" s="1"/>
  <c r="G198" i="165"/>
  <c r="G197" i="165"/>
  <c r="G196" i="165"/>
  <c r="G195" i="165"/>
  <c r="F194" i="165"/>
  <c r="F193" i="165" s="1"/>
  <c r="D194" i="165"/>
  <c r="D193" i="165" s="1"/>
  <c r="D37" i="165" s="1"/>
  <c r="G191" i="165"/>
  <c r="G190" i="165"/>
  <c r="G189" i="165"/>
  <c r="G188" i="165"/>
  <c r="G187" i="165"/>
  <c r="G186" i="165"/>
  <c r="G185" i="165"/>
  <c r="G184" i="165"/>
  <c r="G183" i="165"/>
  <c r="G182" i="165"/>
  <c r="G181" i="165"/>
  <c r="G180" i="165"/>
  <c r="G179" i="165"/>
  <c r="G178" i="165"/>
  <c r="G177" i="165"/>
  <c r="G176" i="165"/>
  <c r="G175" i="165"/>
  <c r="G174" i="165"/>
  <c r="G173" i="165"/>
  <c r="G171" i="165"/>
  <c r="G170" i="165"/>
  <c r="G169" i="165"/>
  <c r="G168" i="165"/>
  <c r="G167" i="165"/>
  <c r="G166" i="165"/>
  <c r="G165" i="165"/>
  <c r="G164" i="165"/>
  <c r="G163" i="165"/>
  <c r="G162" i="165"/>
  <c r="G161" i="165"/>
  <c r="G160" i="165"/>
  <c r="G159" i="165"/>
  <c r="G158" i="165"/>
  <c r="G157" i="165"/>
  <c r="G156" i="165"/>
  <c r="F155" i="165"/>
  <c r="F35" i="165" s="1"/>
  <c r="D155" i="165"/>
  <c r="D35" i="165" s="1"/>
  <c r="G154" i="165"/>
  <c r="G34" i="165" s="1"/>
  <c r="G153" i="165"/>
  <c r="F152" i="165"/>
  <c r="F148" i="165" s="1"/>
  <c r="F33" i="165" s="1"/>
  <c r="D152" i="165"/>
  <c r="D148" i="165" s="1"/>
  <c r="D33" i="165" s="1"/>
  <c r="G151" i="165"/>
  <c r="G149" i="165"/>
  <c r="G147" i="165"/>
  <c r="G146" i="165"/>
  <c r="F145" i="165"/>
  <c r="D145" i="165"/>
  <c r="G144" i="165"/>
  <c r="G143" i="165"/>
  <c r="F142" i="165"/>
  <c r="F141" i="165" s="1"/>
  <c r="F32" i="165" s="1"/>
  <c r="D142" i="165"/>
  <c r="D141" i="165" s="1"/>
  <c r="D32" i="165" s="1"/>
  <c r="G140" i="165"/>
  <c r="G138" i="165" s="1"/>
  <c r="F138" i="165"/>
  <c r="D138" i="165"/>
  <c r="G137" i="165"/>
  <c r="D136" i="165"/>
  <c r="G136" i="165" s="1"/>
  <c r="G135" i="165"/>
  <c r="G133" i="165"/>
  <c r="G132" i="165"/>
  <c r="F131" i="165"/>
  <c r="D131" i="165"/>
  <c r="G129" i="165"/>
  <c r="G128" i="165" s="1"/>
  <c r="F128" i="165"/>
  <c r="D128" i="165"/>
  <c r="G127" i="165"/>
  <c r="F126" i="165"/>
  <c r="D126" i="165"/>
  <c r="G125" i="165"/>
  <c r="G124" i="165" s="1"/>
  <c r="F124" i="165"/>
  <c r="D124" i="165"/>
  <c r="G123" i="165"/>
  <c r="G122" i="165"/>
  <c r="F121" i="165"/>
  <c r="D121" i="165"/>
  <c r="G113" i="165"/>
  <c r="F113" i="165"/>
  <c r="D113" i="165"/>
  <c r="G110" i="165"/>
  <c r="F110" i="165"/>
  <c r="D110" i="165"/>
  <c r="G107" i="165"/>
  <c r="F107" i="165"/>
  <c r="D107" i="165"/>
  <c r="G104" i="165"/>
  <c r="G103" i="165"/>
  <c r="G102" i="165"/>
  <c r="G101" i="165"/>
  <c r="G100" i="165"/>
  <c r="G99" i="165"/>
  <c r="G98" i="165"/>
  <c r="G97" i="165"/>
  <c r="G96" i="165"/>
  <c r="G95" i="165"/>
  <c r="G94" i="165"/>
  <c r="G93" i="165"/>
  <c r="G92" i="165"/>
  <c r="F91" i="165"/>
  <c r="F27" i="165" s="1"/>
  <c r="D91" i="165"/>
  <c r="D27" i="165" s="1"/>
  <c r="G90" i="165"/>
  <c r="G89" i="165"/>
  <c r="G88" i="165"/>
  <c r="G87" i="165"/>
  <c r="F86" i="165"/>
  <c r="F84" i="165" s="1"/>
  <c r="F24" i="165" s="1"/>
  <c r="D86" i="165"/>
  <c r="D84" i="165" s="1"/>
  <c r="D24" i="165" s="1"/>
  <c r="G85" i="165"/>
  <c r="G83" i="165"/>
  <c r="G82" i="165"/>
  <c r="F81" i="165"/>
  <c r="D81" i="165"/>
  <c r="G80" i="165"/>
  <c r="G79" i="165" s="1"/>
  <c r="F79" i="165"/>
  <c r="D79" i="165"/>
  <c r="G78" i="165"/>
  <c r="G77" i="165"/>
  <c r="G76" i="165"/>
  <c r="F75" i="165"/>
  <c r="F74" i="165" s="1"/>
  <c r="D75" i="165"/>
  <c r="D74" i="165" s="1"/>
  <c r="G73" i="165"/>
  <c r="G72" i="165"/>
  <c r="G71" i="165"/>
  <c r="G70" i="165"/>
  <c r="G69" i="165"/>
  <c r="F68" i="165"/>
  <c r="F66" i="165" s="1"/>
  <c r="D68" i="165"/>
  <c r="D66" i="165" s="1"/>
  <c r="G67" i="165"/>
  <c r="G64" i="165"/>
  <c r="G63" i="165"/>
  <c r="F62" i="165"/>
  <c r="D62" i="165"/>
  <c r="G61" i="165"/>
  <c r="G60" i="165"/>
  <c r="G59" i="165"/>
  <c r="F58" i="165"/>
  <c r="D58" i="165"/>
  <c r="G57" i="165"/>
  <c r="G56" i="165"/>
  <c r="G55" i="165"/>
  <c r="G54" i="165" s="1"/>
  <c r="F54" i="165"/>
  <c r="F53" i="165" s="1"/>
  <c r="D54" i="165"/>
  <c r="D53" i="165" s="1"/>
  <c r="G52" i="165"/>
  <c r="G51" i="165"/>
  <c r="F50" i="165"/>
  <c r="D50" i="165"/>
  <c r="G49" i="165"/>
  <c r="G48" i="165"/>
  <c r="G47" i="165"/>
  <c r="F46" i="165"/>
  <c r="D46" i="165"/>
  <c r="F42" i="165"/>
  <c r="D42" i="165"/>
  <c r="F41" i="165"/>
  <c r="D41" i="165"/>
  <c r="F40" i="165"/>
  <c r="D40" i="165"/>
  <c r="F34" i="165"/>
  <c r="D34" i="165"/>
  <c r="G121" i="165" l="1"/>
  <c r="F130" i="165"/>
  <c r="F31" i="165" s="1"/>
  <c r="G142" i="165"/>
  <c r="G53" i="165"/>
  <c r="G75" i="165"/>
  <c r="G74" i="165" s="1"/>
  <c r="F120" i="165"/>
  <c r="F30" i="165" s="1"/>
  <c r="D65" i="165"/>
  <c r="D23" i="165" s="1"/>
  <c r="G46" i="165"/>
  <c r="F65" i="165"/>
  <c r="F23" i="165" s="1"/>
  <c r="D120" i="165"/>
  <c r="D30" i="165" s="1"/>
  <c r="D130" i="165"/>
  <c r="D31" i="165" s="1"/>
  <c r="R36" i="165"/>
  <c r="F45" i="165"/>
  <c r="F22" i="165" s="1"/>
  <c r="F21" i="165" s="1"/>
  <c r="R106" i="165"/>
  <c r="R29" i="165" s="1"/>
  <c r="G81" i="165"/>
  <c r="R141" i="165"/>
  <c r="R32" i="165" s="1"/>
  <c r="G50" i="165"/>
  <c r="G62" i="165"/>
  <c r="D106" i="165"/>
  <c r="D29" i="165" s="1"/>
  <c r="R192" i="165"/>
  <c r="G58" i="165"/>
  <c r="G68" i="165"/>
  <c r="G66" i="165" s="1"/>
  <c r="G86" i="165"/>
  <c r="G84" i="165" s="1"/>
  <c r="G24" i="165" s="1"/>
  <c r="G145" i="165"/>
  <c r="G126" i="165"/>
  <c r="G120" i="165" s="1"/>
  <c r="G30" i="165" s="1"/>
  <c r="F106" i="165"/>
  <c r="F29" i="165" s="1"/>
  <c r="G106" i="165"/>
  <c r="G29" i="165" s="1"/>
  <c r="G194" i="165"/>
  <c r="G193" i="165" s="1"/>
  <c r="G37" i="165" s="1"/>
  <c r="G152" i="165"/>
  <c r="G148" i="165" s="1"/>
  <c r="G33" i="165" s="1"/>
  <c r="G210" i="165"/>
  <c r="G206" i="165" s="1"/>
  <c r="G39" i="165" s="1"/>
  <c r="D45" i="165"/>
  <c r="D22" i="165" s="1"/>
  <c r="G131" i="165"/>
  <c r="G130" i="165" s="1"/>
  <c r="G31" i="165" s="1"/>
  <c r="G155" i="165"/>
  <c r="G35" i="165" s="1"/>
  <c r="G200" i="165"/>
  <c r="G91" i="165"/>
  <c r="G27" i="165" s="1"/>
  <c r="D192" i="165"/>
  <c r="D38" i="165"/>
  <c r="D36" i="165" s="1"/>
  <c r="G199" i="165"/>
  <c r="G38" i="165" s="1"/>
  <c r="F192" i="165"/>
  <c r="F37" i="165"/>
  <c r="F36" i="165" s="1"/>
  <c r="F28" i="165" l="1"/>
  <c r="F20" i="165" s="1"/>
  <c r="G141" i="165"/>
  <c r="G32" i="165" s="1"/>
  <c r="G28" i="165" s="1"/>
  <c r="F105" i="165"/>
  <c r="F44" i="165"/>
  <c r="D21" i="165"/>
  <c r="D44" i="165"/>
  <c r="G65" i="165"/>
  <c r="G23" i="165" s="1"/>
  <c r="G45" i="165"/>
  <c r="D28" i="165"/>
  <c r="D105" i="165"/>
  <c r="G192" i="165"/>
  <c r="G36" i="165"/>
  <c r="G105" i="165" l="1"/>
  <c r="F43" i="165"/>
  <c r="G44" i="165"/>
  <c r="G43" i="165" s="1"/>
  <c r="D20" i="165"/>
  <c r="G22" i="165"/>
  <c r="G21" i="165" s="1"/>
  <c r="G20" i="165" s="1"/>
  <c r="D43" i="165"/>
  <c r="M72" i="165" l="1"/>
  <c r="R72" i="165" s="1"/>
  <c r="I68" i="165"/>
  <c r="J68" i="165"/>
  <c r="K68" i="165"/>
  <c r="L68" i="165"/>
  <c r="N68" i="165"/>
  <c r="O68" i="165"/>
  <c r="P68" i="165"/>
  <c r="T128" i="165" l="1"/>
  <c r="T154" i="165"/>
  <c r="T192" i="165"/>
  <c r="T193" i="165"/>
  <c r="T194" i="165"/>
  <c r="T195" i="165"/>
  <c r="T196" i="165"/>
  <c r="T197" i="165"/>
  <c r="T198" i="165"/>
  <c r="T199" i="165"/>
  <c r="T200" i="165"/>
  <c r="T201" i="165"/>
  <c r="T202" i="165"/>
  <c r="T203" i="165"/>
  <c r="T204" i="165"/>
  <c r="T205" i="165"/>
  <c r="T206" i="165"/>
  <c r="T207" i="165"/>
  <c r="T208" i="165"/>
  <c r="T209" i="165"/>
  <c r="T210" i="165"/>
  <c r="T211" i="165"/>
  <c r="T212" i="165"/>
  <c r="T213" i="165"/>
  <c r="T214" i="165"/>
  <c r="T215" i="165"/>
  <c r="I128" i="165"/>
  <c r="J128" i="165"/>
  <c r="K128" i="165"/>
  <c r="L128" i="165"/>
  <c r="N128" i="165"/>
  <c r="O128" i="165"/>
  <c r="P128" i="165"/>
  <c r="Q128" i="165"/>
  <c r="S128" i="165"/>
  <c r="U128" i="165"/>
  <c r="V128" i="165"/>
  <c r="W128" i="165"/>
  <c r="X128" i="165"/>
  <c r="Y128" i="165"/>
  <c r="Z128" i="165"/>
  <c r="AA128" i="165"/>
  <c r="AB128" i="165"/>
  <c r="H128" i="165"/>
  <c r="H156" i="165" l="1"/>
  <c r="H157" i="165"/>
  <c r="H158" i="165"/>
  <c r="H159" i="165"/>
  <c r="H160" i="165"/>
  <c r="H161" i="165"/>
  <c r="H162" i="165"/>
  <c r="H163" i="165"/>
  <c r="H164" i="165"/>
  <c r="H165" i="165"/>
  <c r="H166" i="165"/>
  <c r="H167" i="165"/>
  <c r="H168" i="165"/>
  <c r="H169" i="165"/>
  <c r="H170" i="165"/>
  <c r="H171" i="165"/>
  <c r="H173" i="165"/>
  <c r="H174" i="165"/>
  <c r="H175" i="165"/>
  <c r="H176" i="165"/>
  <c r="H177" i="165"/>
  <c r="H178" i="165"/>
  <c r="H179" i="165"/>
  <c r="H180" i="165"/>
  <c r="H181" i="165"/>
  <c r="H182" i="165"/>
  <c r="H183" i="165"/>
  <c r="H184" i="165"/>
  <c r="H185" i="165"/>
  <c r="H186" i="165"/>
  <c r="H191" i="165"/>
  <c r="T183" i="165" l="1"/>
  <c r="AB25" i="165"/>
  <c r="AB26" i="165"/>
  <c r="AB29" i="165"/>
  <c r="AB32" i="165"/>
  <c r="AB34" i="165"/>
  <c r="AB35" i="165"/>
  <c r="AB36" i="165"/>
  <c r="AB37" i="165"/>
  <c r="AB38" i="165"/>
  <c r="AB39" i="165"/>
  <c r="AB40" i="165"/>
  <c r="AB41" i="165"/>
  <c r="AB42" i="165"/>
  <c r="AB47" i="165"/>
  <c r="AB48" i="165"/>
  <c r="AB49" i="165"/>
  <c r="AB50" i="165"/>
  <c r="AB51" i="165"/>
  <c r="AB52" i="165"/>
  <c r="AB53" i="165"/>
  <c r="AB54" i="165"/>
  <c r="AB55" i="165"/>
  <c r="AB56" i="165"/>
  <c r="AB57" i="165"/>
  <c r="AB58" i="165"/>
  <c r="AB59" i="165"/>
  <c r="AB60" i="165"/>
  <c r="AB61" i="165"/>
  <c r="AB62" i="165"/>
  <c r="AB63" i="165"/>
  <c r="AB64" i="165"/>
  <c r="AB66" i="165"/>
  <c r="AB69" i="165"/>
  <c r="AB70" i="165"/>
  <c r="AB71" i="165"/>
  <c r="AB72" i="165"/>
  <c r="AB73" i="165"/>
  <c r="AB78" i="165"/>
  <c r="AB80" i="165"/>
  <c r="AB81" i="165"/>
  <c r="AB82" i="165"/>
  <c r="AB83" i="165"/>
  <c r="AB85" i="165"/>
  <c r="AB89" i="165"/>
  <c r="AB90" i="165"/>
  <c r="AB97" i="165"/>
  <c r="AB98" i="165"/>
  <c r="AB99" i="165"/>
  <c r="AB100" i="165"/>
  <c r="AB101" i="165"/>
  <c r="AB102" i="165"/>
  <c r="AB103" i="165"/>
  <c r="AB104" i="165"/>
  <c r="AB106" i="165"/>
  <c r="AB107" i="165"/>
  <c r="AB108" i="165"/>
  <c r="AB109" i="165"/>
  <c r="AB110" i="165"/>
  <c r="AB111" i="165"/>
  <c r="AB112" i="165"/>
  <c r="AB113" i="165"/>
  <c r="AB114" i="165"/>
  <c r="AB115" i="165"/>
  <c r="AB116" i="165"/>
  <c r="AB117" i="165"/>
  <c r="AB118" i="165"/>
  <c r="AB119" i="165"/>
  <c r="AB122" i="165"/>
  <c r="AB123" i="165"/>
  <c r="AB132" i="165"/>
  <c r="AB133" i="165"/>
  <c r="AB134" i="165"/>
  <c r="AB135" i="165"/>
  <c r="AB139" i="165"/>
  <c r="AB140" i="165"/>
  <c r="AB153" i="165"/>
  <c r="AB154" i="165"/>
  <c r="AB156" i="165"/>
  <c r="AB157" i="165"/>
  <c r="AB158" i="165"/>
  <c r="AB159" i="165"/>
  <c r="AB160" i="165"/>
  <c r="AB161" i="165"/>
  <c r="AB162" i="165"/>
  <c r="AB163" i="165"/>
  <c r="AB164" i="165"/>
  <c r="AB165" i="165"/>
  <c r="AB166" i="165"/>
  <c r="AB167" i="165"/>
  <c r="AB168" i="165"/>
  <c r="AB169" i="165"/>
  <c r="AB170" i="165"/>
  <c r="AB171" i="165"/>
  <c r="AB173" i="165"/>
  <c r="AB174" i="165"/>
  <c r="AB175" i="165"/>
  <c r="AB176" i="165"/>
  <c r="AB177" i="165"/>
  <c r="AB178" i="165"/>
  <c r="AB179" i="165"/>
  <c r="AB180" i="165"/>
  <c r="AB181" i="165"/>
  <c r="AB182" i="165"/>
  <c r="AB183" i="165"/>
  <c r="AB184" i="165"/>
  <c r="AB185" i="165"/>
  <c r="AB186" i="165"/>
  <c r="AB191" i="165"/>
  <c r="AB192" i="165"/>
  <c r="AB193" i="165"/>
  <c r="AB194" i="165"/>
  <c r="AB195" i="165"/>
  <c r="AB196" i="165"/>
  <c r="AB197" i="165"/>
  <c r="AB198" i="165"/>
  <c r="AB199" i="165"/>
  <c r="AB200" i="165"/>
  <c r="AB201" i="165"/>
  <c r="AB202" i="165"/>
  <c r="AB203" i="165"/>
  <c r="AB204" i="165"/>
  <c r="AB205" i="165"/>
  <c r="AB206" i="165"/>
  <c r="AB207" i="165"/>
  <c r="AB208" i="165"/>
  <c r="AB209" i="165"/>
  <c r="AB210" i="165"/>
  <c r="AB211" i="165"/>
  <c r="AB212" i="165"/>
  <c r="AB213" i="165"/>
  <c r="AB214" i="165"/>
  <c r="AB215" i="165"/>
  <c r="Z25" i="165"/>
  <c r="Z26" i="165"/>
  <c r="Z29" i="165"/>
  <c r="Z32" i="165"/>
  <c r="Z34" i="165"/>
  <c r="Z36" i="165"/>
  <c r="Z37" i="165"/>
  <c r="Z38" i="165"/>
  <c r="Z39" i="165"/>
  <c r="Z40" i="165"/>
  <c r="Z41" i="165"/>
  <c r="Z42" i="165"/>
  <c r="Z49" i="165"/>
  <c r="Z50" i="165"/>
  <c r="Z51" i="165"/>
  <c r="Z52" i="165"/>
  <c r="Z53" i="165"/>
  <c r="Z54" i="165"/>
  <c r="Z55" i="165"/>
  <c r="Z56" i="165"/>
  <c r="Z57" i="165"/>
  <c r="Z58" i="165"/>
  <c r="Z59" i="165"/>
  <c r="Z60" i="165"/>
  <c r="Z61" i="165"/>
  <c r="Z62" i="165"/>
  <c r="Z63" i="165"/>
  <c r="Z64" i="165"/>
  <c r="Z76" i="165"/>
  <c r="Z78" i="165"/>
  <c r="Z81" i="165"/>
  <c r="Z82" i="165"/>
  <c r="Z83" i="165"/>
  <c r="Z85" i="165"/>
  <c r="Z87" i="165"/>
  <c r="Z88" i="165"/>
  <c r="Z89" i="165"/>
  <c r="Z90" i="165"/>
  <c r="Z106" i="165"/>
  <c r="Z107" i="165"/>
  <c r="Z108" i="165"/>
  <c r="Z109" i="165"/>
  <c r="Z110" i="165"/>
  <c r="Z111" i="165"/>
  <c r="Z112" i="165"/>
  <c r="Z113" i="165"/>
  <c r="Z114" i="165"/>
  <c r="Z115" i="165"/>
  <c r="Z116" i="165"/>
  <c r="Z117" i="165"/>
  <c r="Z118" i="165"/>
  <c r="Z119" i="165"/>
  <c r="Z154" i="165"/>
  <c r="Z183" i="165"/>
  <c r="Z192" i="165"/>
  <c r="Z193" i="165"/>
  <c r="Z194" i="165"/>
  <c r="Z195" i="165"/>
  <c r="Z196" i="165"/>
  <c r="Z197" i="165"/>
  <c r="Z198" i="165"/>
  <c r="Z199" i="165"/>
  <c r="Z200" i="165"/>
  <c r="Z201" i="165"/>
  <c r="Z202" i="165"/>
  <c r="Z203" i="165"/>
  <c r="Z204" i="165"/>
  <c r="Z205" i="165"/>
  <c r="Z206" i="165"/>
  <c r="Z207" i="165"/>
  <c r="Z208" i="165"/>
  <c r="Z209" i="165"/>
  <c r="Z210" i="165"/>
  <c r="Z211" i="165"/>
  <c r="Z212" i="165"/>
  <c r="Z213" i="165"/>
  <c r="Z214" i="165"/>
  <c r="Z215" i="165"/>
  <c r="X25" i="165"/>
  <c r="X26" i="165"/>
  <c r="X29" i="165"/>
  <c r="X32" i="165"/>
  <c r="X34" i="165"/>
  <c r="X36" i="165"/>
  <c r="X37" i="165"/>
  <c r="X38" i="165"/>
  <c r="X39" i="165"/>
  <c r="X40" i="165"/>
  <c r="X41" i="165"/>
  <c r="X42" i="165"/>
  <c r="X47" i="165"/>
  <c r="X48" i="165"/>
  <c r="X49" i="165"/>
  <c r="X50" i="165"/>
  <c r="X51" i="165"/>
  <c r="X52" i="165"/>
  <c r="X53" i="165"/>
  <c r="X54" i="165"/>
  <c r="X55" i="165"/>
  <c r="X56" i="165"/>
  <c r="X57" i="165"/>
  <c r="X58" i="165"/>
  <c r="X59" i="165"/>
  <c r="X60" i="165"/>
  <c r="X61" i="165"/>
  <c r="X62" i="165"/>
  <c r="X63" i="165"/>
  <c r="X64" i="165"/>
  <c r="X66" i="165"/>
  <c r="X69" i="165"/>
  <c r="X70" i="165"/>
  <c r="X71" i="165"/>
  <c r="X72" i="165"/>
  <c r="X73" i="165"/>
  <c r="X76" i="165"/>
  <c r="X78" i="165"/>
  <c r="X80" i="165"/>
  <c r="X81" i="165"/>
  <c r="X82" i="165"/>
  <c r="X83" i="165"/>
  <c r="X85" i="165"/>
  <c r="X87" i="165"/>
  <c r="X88" i="165"/>
  <c r="X89" i="165"/>
  <c r="X90" i="165"/>
  <c r="X97" i="165"/>
  <c r="X98" i="165"/>
  <c r="X99" i="165"/>
  <c r="X100" i="165"/>
  <c r="X101" i="165"/>
  <c r="X102" i="165"/>
  <c r="X103" i="165"/>
  <c r="X104" i="165"/>
  <c r="X106" i="165"/>
  <c r="X107" i="165"/>
  <c r="X108" i="165"/>
  <c r="X109" i="165"/>
  <c r="X110" i="165"/>
  <c r="X111" i="165"/>
  <c r="X112" i="165"/>
  <c r="X113" i="165"/>
  <c r="X114" i="165"/>
  <c r="X115" i="165"/>
  <c r="X116" i="165"/>
  <c r="X117" i="165"/>
  <c r="X118" i="165"/>
  <c r="X119" i="165"/>
  <c r="X122" i="165"/>
  <c r="X123" i="165"/>
  <c r="X125" i="165"/>
  <c r="X132" i="165"/>
  <c r="X133" i="165"/>
  <c r="X134" i="165"/>
  <c r="X135" i="165"/>
  <c r="X139" i="165"/>
  <c r="X140" i="165"/>
  <c r="X153" i="165"/>
  <c r="X154" i="165"/>
  <c r="X156" i="165"/>
  <c r="X157" i="165"/>
  <c r="X158" i="165"/>
  <c r="X159" i="165"/>
  <c r="X160" i="165"/>
  <c r="X161" i="165"/>
  <c r="X162" i="165"/>
  <c r="X163" i="165"/>
  <c r="X164" i="165"/>
  <c r="X165" i="165"/>
  <c r="X166" i="165"/>
  <c r="X167" i="165"/>
  <c r="X168" i="165"/>
  <c r="X169" i="165"/>
  <c r="X170" i="165"/>
  <c r="X171" i="165"/>
  <c r="X173" i="165"/>
  <c r="X174" i="165"/>
  <c r="X175" i="165"/>
  <c r="X176" i="165"/>
  <c r="X177" i="165"/>
  <c r="X178" i="165"/>
  <c r="X179" i="165"/>
  <c r="X180" i="165"/>
  <c r="X181" i="165"/>
  <c r="X182" i="165"/>
  <c r="X183" i="165"/>
  <c r="X184" i="165"/>
  <c r="X185" i="165"/>
  <c r="X186" i="165"/>
  <c r="X191" i="165"/>
  <c r="X192" i="165"/>
  <c r="X193" i="165"/>
  <c r="X194" i="165"/>
  <c r="X195" i="165"/>
  <c r="X196" i="165"/>
  <c r="X197" i="165"/>
  <c r="X198" i="165"/>
  <c r="X199" i="165"/>
  <c r="X200" i="165"/>
  <c r="X201" i="165"/>
  <c r="X202" i="165"/>
  <c r="X203" i="165"/>
  <c r="X204" i="165"/>
  <c r="X205" i="165"/>
  <c r="X206" i="165"/>
  <c r="X207" i="165"/>
  <c r="X208" i="165"/>
  <c r="X209" i="165"/>
  <c r="X210" i="165"/>
  <c r="X211" i="165"/>
  <c r="X212" i="165"/>
  <c r="X213" i="165"/>
  <c r="X214" i="165"/>
  <c r="X215" i="165"/>
  <c r="V25" i="165"/>
  <c r="V26" i="165"/>
  <c r="V29" i="165"/>
  <c r="V32" i="165"/>
  <c r="V34" i="165"/>
  <c r="V36" i="165"/>
  <c r="V37" i="165"/>
  <c r="V38" i="165"/>
  <c r="V39" i="165"/>
  <c r="V40" i="165"/>
  <c r="V41" i="165"/>
  <c r="V42" i="165"/>
  <c r="V47" i="165"/>
  <c r="V48" i="165"/>
  <c r="V49" i="165"/>
  <c r="V50" i="165"/>
  <c r="V51" i="165"/>
  <c r="V52" i="165"/>
  <c r="V53" i="165"/>
  <c r="V54" i="165"/>
  <c r="V55" i="165"/>
  <c r="V56" i="165"/>
  <c r="V57" i="165"/>
  <c r="V58" i="165"/>
  <c r="V59" i="165"/>
  <c r="V60" i="165"/>
  <c r="V61" i="165"/>
  <c r="V62" i="165"/>
  <c r="V63" i="165"/>
  <c r="V64" i="165"/>
  <c r="V66" i="165"/>
  <c r="V69" i="165"/>
  <c r="V70" i="165"/>
  <c r="V71" i="165"/>
  <c r="V72" i="165"/>
  <c r="V73" i="165"/>
  <c r="V76" i="165"/>
  <c r="V78" i="165"/>
  <c r="V80" i="165"/>
  <c r="V81" i="165"/>
  <c r="V82" i="165"/>
  <c r="V83" i="165"/>
  <c r="V85" i="165"/>
  <c r="V88" i="165"/>
  <c r="V89" i="165"/>
  <c r="V90" i="165"/>
  <c r="V97" i="165"/>
  <c r="V98" i="165"/>
  <c r="V99" i="165"/>
  <c r="V100" i="165"/>
  <c r="V101" i="165"/>
  <c r="V102" i="165"/>
  <c r="V103" i="165"/>
  <c r="V104" i="165"/>
  <c r="V106" i="165"/>
  <c r="V107" i="165"/>
  <c r="V108" i="165"/>
  <c r="V109" i="165"/>
  <c r="V110" i="165"/>
  <c r="V111" i="165"/>
  <c r="V112" i="165"/>
  <c r="V113" i="165"/>
  <c r="V114" i="165"/>
  <c r="V115" i="165"/>
  <c r="V116" i="165"/>
  <c r="V117" i="165"/>
  <c r="V118" i="165"/>
  <c r="V119" i="165"/>
  <c r="V122" i="165"/>
  <c r="V123" i="165"/>
  <c r="V125" i="165"/>
  <c r="V132" i="165"/>
  <c r="V133" i="165"/>
  <c r="V134" i="165"/>
  <c r="V135" i="165"/>
  <c r="V139" i="165"/>
  <c r="V140" i="165"/>
  <c r="V153" i="165"/>
  <c r="V154" i="165"/>
  <c r="V156" i="165"/>
  <c r="V157" i="165"/>
  <c r="V158" i="165"/>
  <c r="V159" i="165"/>
  <c r="V160" i="165"/>
  <c r="V161" i="165"/>
  <c r="V162" i="165"/>
  <c r="V163" i="165"/>
  <c r="V164" i="165"/>
  <c r="V165" i="165"/>
  <c r="V166" i="165"/>
  <c r="V167" i="165"/>
  <c r="V168" i="165"/>
  <c r="V169" i="165"/>
  <c r="V170" i="165"/>
  <c r="V171" i="165"/>
  <c r="V173" i="165"/>
  <c r="V174" i="165"/>
  <c r="V175" i="165"/>
  <c r="V176" i="165"/>
  <c r="V177" i="165"/>
  <c r="V178" i="165"/>
  <c r="V179" i="165"/>
  <c r="V180" i="165"/>
  <c r="V181" i="165"/>
  <c r="V182" i="165"/>
  <c r="V183" i="165"/>
  <c r="V184" i="165"/>
  <c r="V185" i="165"/>
  <c r="V186" i="165"/>
  <c r="V191" i="165"/>
  <c r="V192" i="165"/>
  <c r="V193" i="165"/>
  <c r="V194" i="165"/>
  <c r="V195" i="165"/>
  <c r="V196" i="165"/>
  <c r="V197" i="165"/>
  <c r="V198" i="165"/>
  <c r="V199" i="165"/>
  <c r="V200" i="165"/>
  <c r="V201" i="165"/>
  <c r="V202" i="165"/>
  <c r="V203" i="165"/>
  <c r="V204" i="165"/>
  <c r="V205" i="165"/>
  <c r="V206" i="165"/>
  <c r="V207" i="165"/>
  <c r="V208" i="165"/>
  <c r="V209" i="165"/>
  <c r="V210" i="165"/>
  <c r="V211" i="165"/>
  <c r="V212" i="165"/>
  <c r="V213" i="165"/>
  <c r="V214" i="165"/>
  <c r="V215" i="165"/>
  <c r="AA25" i="165"/>
  <c r="AA26" i="165"/>
  <c r="AA47" i="165"/>
  <c r="AA48" i="165"/>
  <c r="AA49" i="165"/>
  <c r="AA51" i="165"/>
  <c r="AA52" i="165"/>
  <c r="AA55" i="165"/>
  <c r="AA56" i="165"/>
  <c r="AA57" i="165"/>
  <c r="AA59" i="165"/>
  <c r="AA60" i="165"/>
  <c r="AA61" i="165"/>
  <c r="AA63" i="165"/>
  <c r="AA64" i="165"/>
  <c r="AA69" i="165"/>
  <c r="AA70" i="165"/>
  <c r="AA71" i="165"/>
  <c r="AA72" i="165"/>
  <c r="AA73" i="165"/>
  <c r="AA76" i="165"/>
  <c r="AB76" i="165" s="1"/>
  <c r="AA78" i="165"/>
  <c r="AA80" i="165"/>
  <c r="AA82" i="165"/>
  <c r="AA83" i="165"/>
  <c r="AA85" i="165"/>
  <c r="AA87" i="165"/>
  <c r="AB87" i="165" s="1"/>
  <c r="AA88" i="165"/>
  <c r="AB88" i="165" s="1"/>
  <c r="AA89" i="165"/>
  <c r="AA90" i="165"/>
  <c r="AA97" i="165"/>
  <c r="AA98" i="165"/>
  <c r="AA99" i="165"/>
  <c r="AA100" i="165"/>
  <c r="AA101" i="165"/>
  <c r="AA102" i="165"/>
  <c r="AA103" i="165"/>
  <c r="AA104" i="165"/>
  <c r="AA108" i="165"/>
  <c r="AA109" i="165"/>
  <c r="AA111" i="165"/>
  <c r="AA112" i="165"/>
  <c r="AA114" i="165"/>
  <c r="AA115" i="165"/>
  <c r="AA116" i="165"/>
  <c r="AA117" i="165"/>
  <c r="AA118" i="165"/>
  <c r="AA119" i="165"/>
  <c r="AA122" i="165"/>
  <c r="AA123" i="165"/>
  <c r="AA125" i="165"/>
  <c r="AB125" i="165" s="1"/>
  <c r="AA132" i="165"/>
  <c r="AA133" i="165"/>
  <c r="AA134" i="165"/>
  <c r="AA135" i="165"/>
  <c r="AA140" i="165"/>
  <c r="AA153" i="165"/>
  <c r="AA154" i="165"/>
  <c r="AA185" i="165"/>
  <c r="AA186" i="165"/>
  <c r="AA191" i="165"/>
  <c r="AA195" i="165"/>
  <c r="AA196" i="165"/>
  <c r="AA197" i="165"/>
  <c r="AA198" i="165"/>
  <c r="AA201" i="165"/>
  <c r="AA202" i="165"/>
  <c r="AA203" i="165"/>
  <c r="AA204" i="165"/>
  <c r="AA205" i="165"/>
  <c r="AA207" i="165"/>
  <c r="AA208" i="165"/>
  <c r="AA209" i="165"/>
  <c r="AA211" i="165"/>
  <c r="AA212" i="165"/>
  <c r="AA213" i="165"/>
  <c r="AA214" i="165"/>
  <c r="AA215" i="165"/>
  <c r="AC155" i="165"/>
  <c r="AC131" i="165"/>
  <c r="Y25" i="165"/>
  <c r="Y26" i="165"/>
  <c r="Y47" i="165"/>
  <c r="Z47" i="165" s="1"/>
  <c r="Y48" i="165"/>
  <c r="Z48" i="165" s="1"/>
  <c r="Y49" i="165"/>
  <c r="Y51" i="165"/>
  <c r="Y52" i="165"/>
  <c r="Y55" i="165"/>
  <c r="Y56" i="165"/>
  <c r="Y57" i="165"/>
  <c r="Y59" i="165"/>
  <c r="Y60" i="165"/>
  <c r="Y61" i="165"/>
  <c r="Y63" i="165"/>
  <c r="Y64" i="165"/>
  <c r="Y69" i="165"/>
  <c r="Z69" i="165" s="1"/>
  <c r="Y70" i="165"/>
  <c r="Z70" i="165" s="1"/>
  <c r="Y71" i="165"/>
  <c r="Z71" i="165" s="1"/>
  <c r="Y72" i="165"/>
  <c r="Z72" i="165" s="1"/>
  <c r="Y73" i="165"/>
  <c r="Z73" i="165" s="1"/>
  <c r="Y76" i="165"/>
  <c r="Y78" i="165"/>
  <c r="Y80" i="165"/>
  <c r="Z80" i="165" s="1"/>
  <c r="Y82" i="165"/>
  <c r="Y83" i="165"/>
  <c r="Y85" i="165"/>
  <c r="Y87" i="165"/>
  <c r="Y88" i="165"/>
  <c r="Y89" i="165"/>
  <c r="Y90" i="165"/>
  <c r="Y97" i="165"/>
  <c r="Z97" i="165" s="1"/>
  <c r="Y98" i="165"/>
  <c r="Z98" i="165" s="1"/>
  <c r="Y99" i="165"/>
  <c r="Z99" i="165" s="1"/>
  <c r="Y100" i="165"/>
  <c r="Z100" i="165" s="1"/>
  <c r="Y101" i="165"/>
  <c r="Z101" i="165" s="1"/>
  <c r="Y102" i="165"/>
  <c r="Z102" i="165" s="1"/>
  <c r="Y103" i="165"/>
  <c r="Z103" i="165" s="1"/>
  <c r="Y104" i="165"/>
  <c r="Z104" i="165" s="1"/>
  <c r="Y108" i="165"/>
  <c r="Y109" i="165"/>
  <c r="Y111" i="165"/>
  <c r="Y112" i="165"/>
  <c r="Y114" i="165"/>
  <c r="Y115" i="165"/>
  <c r="Y116" i="165"/>
  <c r="Y117" i="165"/>
  <c r="Y118" i="165"/>
  <c r="Y119" i="165"/>
  <c r="Y122" i="165"/>
  <c r="Z122" i="165" s="1"/>
  <c r="Y123" i="165"/>
  <c r="Z123" i="165" s="1"/>
  <c r="Y125" i="165"/>
  <c r="Z125" i="165" s="1"/>
  <c r="Y132" i="165"/>
  <c r="Z132" i="165" s="1"/>
  <c r="Y133" i="165"/>
  <c r="Z133" i="165" s="1"/>
  <c r="Y134" i="165"/>
  <c r="Z134" i="165" s="1"/>
  <c r="Y135" i="165"/>
  <c r="Z135" i="165" s="1"/>
  <c r="Y139" i="165"/>
  <c r="Z139" i="165" s="1"/>
  <c r="Y140" i="165"/>
  <c r="Z140" i="165" s="1"/>
  <c r="Y153" i="165"/>
  <c r="Z153" i="165" s="1"/>
  <c r="Y154" i="165"/>
  <c r="Y156" i="165"/>
  <c r="Z156" i="165" s="1"/>
  <c r="Y157" i="165"/>
  <c r="Z157" i="165" s="1"/>
  <c r="Y158" i="165"/>
  <c r="Z158" i="165" s="1"/>
  <c r="Y159" i="165"/>
  <c r="Z159" i="165" s="1"/>
  <c r="Y160" i="165"/>
  <c r="Z160" i="165" s="1"/>
  <c r="Y161" i="165"/>
  <c r="Z161" i="165" s="1"/>
  <c r="Y162" i="165"/>
  <c r="Z162" i="165" s="1"/>
  <c r="Y163" i="165"/>
  <c r="Z163" i="165" s="1"/>
  <c r="Y164" i="165"/>
  <c r="Z164" i="165" s="1"/>
  <c r="Y165" i="165"/>
  <c r="Z165" i="165" s="1"/>
  <c r="Y166" i="165"/>
  <c r="Z166" i="165" s="1"/>
  <c r="Y167" i="165"/>
  <c r="Z167" i="165" s="1"/>
  <c r="Y168" i="165"/>
  <c r="Z168" i="165" s="1"/>
  <c r="Y169" i="165"/>
  <c r="Z169" i="165" s="1"/>
  <c r="Y170" i="165"/>
  <c r="Z170" i="165" s="1"/>
  <c r="Y171" i="165"/>
  <c r="Z171" i="165" s="1"/>
  <c r="Y173" i="165"/>
  <c r="Z173" i="165" s="1"/>
  <c r="Y174" i="165"/>
  <c r="Z174" i="165" s="1"/>
  <c r="Y175" i="165"/>
  <c r="Z175" i="165" s="1"/>
  <c r="Y176" i="165"/>
  <c r="Z176" i="165" s="1"/>
  <c r="Y177" i="165"/>
  <c r="Z177" i="165" s="1"/>
  <c r="Y178" i="165"/>
  <c r="Z178" i="165" s="1"/>
  <c r="Y179" i="165"/>
  <c r="Z179" i="165" s="1"/>
  <c r="Y180" i="165"/>
  <c r="Z180" i="165" s="1"/>
  <c r="Y181" i="165"/>
  <c r="Z181" i="165" s="1"/>
  <c r="Y182" i="165"/>
  <c r="Z182" i="165" s="1"/>
  <c r="Y183" i="165"/>
  <c r="Y184" i="165"/>
  <c r="Z184" i="165" s="1"/>
  <c r="Y185" i="165"/>
  <c r="Z185" i="165" s="1"/>
  <c r="Y186" i="165"/>
  <c r="Z186" i="165" s="1"/>
  <c r="Y191" i="165"/>
  <c r="Z191" i="165" s="1"/>
  <c r="Y195" i="165"/>
  <c r="Y196" i="165"/>
  <c r="Y197" i="165"/>
  <c r="Y198" i="165"/>
  <c r="Y201" i="165"/>
  <c r="Y202" i="165"/>
  <c r="Y203" i="165"/>
  <c r="Y204" i="165"/>
  <c r="Y205" i="165"/>
  <c r="Y207" i="165"/>
  <c r="Y208" i="165"/>
  <c r="Y209" i="165"/>
  <c r="Y211" i="165"/>
  <c r="Y212" i="165"/>
  <c r="Y213" i="165"/>
  <c r="Y214" i="165"/>
  <c r="Y215" i="165"/>
  <c r="W25" i="165"/>
  <c r="W26" i="165"/>
  <c r="W47" i="165"/>
  <c r="W48" i="165"/>
  <c r="W49" i="165"/>
  <c r="W51" i="165"/>
  <c r="W52" i="165"/>
  <c r="W55" i="165"/>
  <c r="W56" i="165"/>
  <c r="W57" i="165"/>
  <c r="W59" i="165"/>
  <c r="W60" i="165"/>
  <c r="W61" i="165"/>
  <c r="W63" i="165"/>
  <c r="W64" i="165"/>
  <c r="W69" i="165"/>
  <c r="W70" i="165"/>
  <c r="W71" i="165"/>
  <c r="W72" i="165"/>
  <c r="W73" i="165"/>
  <c r="W78" i="165"/>
  <c r="W80" i="165"/>
  <c r="W82" i="165"/>
  <c r="W83" i="165"/>
  <c r="W85" i="165"/>
  <c r="W87" i="165"/>
  <c r="W88" i="165"/>
  <c r="W89" i="165"/>
  <c r="W90" i="165"/>
  <c r="W97" i="165"/>
  <c r="W98" i="165"/>
  <c r="W99" i="165"/>
  <c r="W100" i="165"/>
  <c r="W101" i="165"/>
  <c r="W102" i="165"/>
  <c r="W103" i="165"/>
  <c r="W104" i="165"/>
  <c r="W108" i="165"/>
  <c r="W109" i="165"/>
  <c r="W111" i="165"/>
  <c r="W112" i="165"/>
  <c r="W114" i="165"/>
  <c r="W115" i="165"/>
  <c r="W116" i="165"/>
  <c r="W117" i="165"/>
  <c r="W118" i="165"/>
  <c r="W119" i="165"/>
  <c r="W122" i="165"/>
  <c r="W123" i="165"/>
  <c r="W125" i="165"/>
  <c r="W132" i="165"/>
  <c r="W133" i="165"/>
  <c r="W134" i="165"/>
  <c r="W135" i="165"/>
  <c r="W140" i="165"/>
  <c r="W153" i="165"/>
  <c r="W154" i="165"/>
  <c r="W185" i="165"/>
  <c r="W186" i="165"/>
  <c r="W191" i="165"/>
  <c r="W195" i="165"/>
  <c r="W196" i="165"/>
  <c r="W197" i="165"/>
  <c r="W198" i="165"/>
  <c r="W201" i="165"/>
  <c r="W202" i="165"/>
  <c r="W203" i="165"/>
  <c r="W204" i="165"/>
  <c r="W205" i="165"/>
  <c r="W207" i="165"/>
  <c r="W208" i="165"/>
  <c r="W209" i="165"/>
  <c r="W211" i="165"/>
  <c r="W212" i="165"/>
  <c r="W213" i="165"/>
  <c r="W214" i="165"/>
  <c r="W215" i="165"/>
  <c r="U25" i="165"/>
  <c r="U26" i="165"/>
  <c r="U47" i="165"/>
  <c r="U48" i="165"/>
  <c r="U49" i="165"/>
  <c r="U51" i="165"/>
  <c r="U52" i="165"/>
  <c r="U55" i="165"/>
  <c r="U56" i="165"/>
  <c r="U57" i="165"/>
  <c r="U59" i="165"/>
  <c r="U60" i="165"/>
  <c r="U61" i="165"/>
  <c r="U63" i="165"/>
  <c r="U64" i="165"/>
  <c r="U69" i="165"/>
  <c r="U70" i="165"/>
  <c r="U71" i="165"/>
  <c r="U72" i="165"/>
  <c r="U73" i="165"/>
  <c r="U78" i="165"/>
  <c r="U80" i="165"/>
  <c r="U82" i="165"/>
  <c r="U83" i="165"/>
  <c r="U85" i="165"/>
  <c r="U87" i="165"/>
  <c r="V87" i="165" s="1"/>
  <c r="U88" i="165"/>
  <c r="U89" i="165"/>
  <c r="U90" i="165"/>
  <c r="U97" i="165"/>
  <c r="U98" i="165"/>
  <c r="U99" i="165"/>
  <c r="U100" i="165"/>
  <c r="U101" i="165"/>
  <c r="U102" i="165"/>
  <c r="U103" i="165"/>
  <c r="U104" i="165"/>
  <c r="U108" i="165"/>
  <c r="U109" i="165"/>
  <c r="U111" i="165"/>
  <c r="U112" i="165"/>
  <c r="U114" i="165"/>
  <c r="U115" i="165"/>
  <c r="U116" i="165"/>
  <c r="U117" i="165"/>
  <c r="U118" i="165"/>
  <c r="U119" i="165"/>
  <c r="U122" i="165"/>
  <c r="U123" i="165"/>
  <c r="U125" i="165"/>
  <c r="U132" i="165"/>
  <c r="U133" i="165"/>
  <c r="U134" i="165"/>
  <c r="U135" i="165"/>
  <c r="U140" i="165"/>
  <c r="U153" i="165"/>
  <c r="U154" i="165"/>
  <c r="U185" i="165"/>
  <c r="U186" i="165"/>
  <c r="U191" i="165"/>
  <c r="U195" i="165"/>
  <c r="U196" i="165"/>
  <c r="U197" i="165"/>
  <c r="U198" i="165"/>
  <c r="U201" i="165"/>
  <c r="U202" i="165"/>
  <c r="U203" i="165"/>
  <c r="U204" i="165"/>
  <c r="U205" i="165"/>
  <c r="U207" i="165"/>
  <c r="U208" i="165"/>
  <c r="U209" i="165"/>
  <c r="U211" i="165"/>
  <c r="U212" i="165"/>
  <c r="U213" i="165"/>
  <c r="U214" i="165"/>
  <c r="U215" i="165"/>
  <c r="H34" i="165" l="1"/>
  <c r="T34" i="165" s="1"/>
  <c r="I46" i="165"/>
  <c r="J46" i="165"/>
  <c r="K46" i="165"/>
  <c r="L46" i="165"/>
  <c r="AB46" i="165" s="1"/>
  <c r="H25" i="165"/>
  <c r="T25" i="165" s="1"/>
  <c r="H26" i="165"/>
  <c r="T26" i="165" s="1"/>
  <c r="H29" i="165"/>
  <c r="T29" i="165" s="1"/>
  <c r="H32" i="165"/>
  <c r="T32" i="165" s="1"/>
  <c r="H36" i="165"/>
  <c r="T36" i="165" s="1"/>
  <c r="H37" i="165"/>
  <c r="T37" i="165" s="1"/>
  <c r="H38" i="165"/>
  <c r="T38" i="165" s="1"/>
  <c r="H39" i="165"/>
  <c r="T39" i="165" s="1"/>
  <c r="H40" i="165"/>
  <c r="T40" i="165" s="1"/>
  <c r="H41" i="165"/>
  <c r="T41" i="165" s="1"/>
  <c r="H42" i="165"/>
  <c r="T42" i="165" s="1"/>
  <c r="H47" i="165"/>
  <c r="H48" i="165"/>
  <c r="H49" i="165"/>
  <c r="T49" i="165" s="1"/>
  <c r="H50" i="165"/>
  <c r="T50" i="165" s="1"/>
  <c r="H51" i="165"/>
  <c r="T51" i="165" s="1"/>
  <c r="H52" i="165"/>
  <c r="T52" i="165" s="1"/>
  <c r="H53" i="165"/>
  <c r="T53" i="165" s="1"/>
  <c r="H54" i="165"/>
  <c r="T54" i="165" s="1"/>
  <c r="H55" i="165"/>
  <c r="T55" i="165" s="1"/>
  <c r="H56" i="165"/>
  <c r="T56" i="165" s="1"/>
  <c r="H57" i="165"/>
  <c r="T57" i="165" s="1"/>
  <c r="H58" i="165"/>
  <c r="T58" i="165" s="1"/>
  <c r="H59" i="165"/>
  <c r="T59" i="165" s="1"/>
  <c r="H60" i="165"/>
  <c r="T60" i="165" s="1"/>
  <c r="H61" i="165"/>
  <c r="T61" i="165" s="1"/>
  <c r="H62" i="165"/>
  <c r="T62" i="165" s="1"/>
  <c r="H63" i="165"/>
  <c r="T63" i="165" s="1"/>
  <c r="H64" i="165"/>
  <c r="T64" i="165" s="1"/>
  <c r="H66" i="165"/>
  <c r="H69" i="165"/>
  <c r="H70" i="165"/>
  <c r="H71" i="165"/>
  <c r="H72" i="165"/>
  <c r="H73" i="165"/>
  <c r="J75" i="165"/>
  <c r="K75" i="165"/>
  <c r="L75" i="165"/>
  <c r="I75" i="165"/>
  <c r="V75" i="165" s="1"/>
  <c r="H76" i="165"/>
  <c r="H78" i="165"/>
  <c r="T78" i="165" s="1"/>
  <c r="H80" i="165"/>
  <c r="J79" i="165"/>
  <c r="X79" i="165" s="1"/>
  <c r="K79" i="165"/>
  <c r="L79" i="165"/>
  <c r="AB79" i="165" s="1"/>
  <c r="I79" i="165"/>
  <c r="V79" i="165" s="1"/>
  <c r="H81" i="165"/>
  <c r="T81" i="165" s="1"/>
  <c r="H82" i="165"/>
  <c r="T82" i="165" s="1"/>
  <c r="H83" i="165"/>
  <c r="T83" i="165" s="1"/>
  <c r="H85" i="165"/>
  <c r="T85" i="165" s="1"/>
  <c r="J86" i="165"/>
  <c r="K86" i="165"/>
  <c r="L86" i="165"/>
  <c r="I86" i="165"/>
  <c r="H87" i="165"/>
  <c r="H88" i="165"/>
  <c r="H89" i="165"/>
  <c r="T89" i="165" s="1"/>
  <c r="H90" i="165"/>
  <c r="T90" i="165" s="1"/>
  <c r="J91" i="165"/>
  <c r="K91" i="165"/>
  <c r="L91" i="165"/>
  <c r="I91" i="165"/>
  <c r="H97" i="165"/>
  <c r="H98" i="165"/>
  <c r="H99" i="165"/>
  <c r="H100" i="165"/>
  <c r="H101" i="165"/>
  <c r="H102" i="165"/>
  <c r="H103" i="165"/>
  <c r="H104" i="165"/>
  <c r="H106" i="165"/>
  <c r="T106" i="165" s="1"/>
  <c r="H107" i="165"/>
  <c r="T107" i="165" s="1"/>
  <c r="H108" i="165"/>
  <c r="T108" i="165" s="1"/>
  <c r="H109" i="165"/>
  <c r="T109" i="165" s="1"/>
  <c r="H110" i="165"/>
  <c r="T110" i="165" s="1"/>
  <c r="H111" i="165"/>
  <c r="T111" i="165" s="1"/>
  <c r="H112" i="165"/>
  <c r="T112" i="165" s="1"/>
  <c r="H113" i="165"/>
  <c r="T113" i="165" s="1"/>
  <c r="H114" i="165"/>
  <c r="T114" i="165" s="1"/>
  <c r="H115" i="165"/>
  <c r="T115" i="165" s="1"/>
  <c r="H116" i="165"/>
  <c r="T116" i="165" s="1"/>
  <c r="H117" i="165"/>
  <c r="T117" i="165" s="1"/>
  <c r="H118" i="165"/>
  <c r="T118" i="165" s="1"/>
  <c r="H119" i="165"/>
  <c r="T119" i="165" s="1"/>
  <c r="J121" i="165"/>
  <c r="X121" i="165" s="1"/>
  <c r="K121" i="165"/>
  <c r="L121" i="165"/>
  <c r="AB121" i="165" s="1"/>
  <c r="I121" i="165"/>
  <c r="V121" i="165" s="1"/>
  <c r="J124" i="165"/>
  <c r="X124" i="165" s="1"/>
  <c r="K124" i="165"/>
  <c r="L124" i="165"/>
  <c r="I124" i="165"/>
  <c r="J126" i="165"/>
  <c r="X126" i="165" s="1"/>
  <c r="K126" i="165"/>
  <c r="Z126" i="165" s="1"/>
  <c r="L126" i="165"/>
  <c r="AB126" i="165" s="1"/>
  <c r="I126" i="165"/>
  <c r="I131" i="165"/>
  <c r="V131" i="165" s="1"/>
  <c r="J131" i="165"/>
  <c r="X131" i="165" s="1"/>
  <c r="K131" i="165"/>
  <c r="L131" i="165"/>
  <c r="AB131" i="165" s="1"/>
  <c r="H132" i="165"/>
  <c r="H133" i="165"/>
  <c r="H134" i="165"/>
  <c r="H135" i="165"/>
  <c r="M134" i="165"/>
  <c r="R134" i="165" s="1"/>
  <c r="J138" i="165"/>
  <c r="X138" i="165" s="1"/>
  <c r="K138" i="165"/>
  <c r="L138" i="165"/>
  <c r="AB138" i="165" s="1"/>
  <c r="I138" i="165"/>
  <c r="H139" i="165"/>
  <c r="H140" i="165"/>
  <c r="H152" i="165"/>
  <c r="I152" i="165"/>
  <c r="V152" i="165" s="1"/>
  <c r="J152" i="165"/>
  <c r="X152" i="165" s="1"/>
  <c r="K152" i="165"/>
  <c r="L152" i="165"/>
  <c r="AB152" i="165" s="1"/>
  <c r="J155" i="165"/>
  <c r="K155" i="165"/>
  <c r="L155" i="165"/>
  <c r="AB155" i="165" s="1"/>
  <c r="I155" i="165"/>
  <c r="M185" i="165"/>
  <c r="S185" i="165" l="1"/>
  <c r="T185" i="165" s="1"/>
  <c r="R185" i="165"/>
  <c r="J35" i="165"/>
  <c r="X35" i="165" s="1"/>
  <c r="X155" i="165"/>
  <c r="J84" i="165"/>
  <c r="X86" i="165"/>
  <c r="I35" i="165"/>
  <c r="V35" i="165" s="1"/>
  <c r="V155" i="165"/>
  <c r="I27" i="165"/>
  <c r="V27" i="165" s="1"/>
  <c r="V91" i="165"/>
  <c r="I84" i="165"/>
  <c r="K45" i="165"/>
  <c r="K22" i="165" s="1"/>
  <c r="H126" i="165"/>
  <c r="T126" i="165" s="1"/>
  <c r="V126" i="165"/>
  <c r="H124" i="165"/>
  <c r="V124" i="165"/>
  <c r="L27" i="165"/>
  <c r="AB27" i="165" s="1"/>
  <c r="AB91" i="165"/>
  <c r="L84" i="165"/>
  <c r="L74" i="165"/>
  <c r="L65" i="165" s="1"/>
  <c r="S72" i="165"/>
  <c r="T72" i="165" s="1"/>
  <c r="J45" i="165"/>
  <c r="X45" i="165" s="1"/>
  <c r="X46" i="165"/>
  <c r="H138" i="165"/>
  <c r="V138" i="165"/>
  <c r="K120" i="165"/>
  <c r="K30" i="165" s="1"/>
  <c r="J27" i="165"/>
  <c r="X27" i="165" s="1"/>
  <c r="X91" i="165"/>
  <c r="J74" i="165"/>
  <c r="X74" i="165" s="1"/>
  <c r="X75" i="165"/>
  <c r="K35" i="165"/>
  <c r="K27" i="165"/>
  <c r="K84" i="165"/>
  <c r="Z86" i="165"/>
  <c r="K74" i="165"/>
  <c r="Z74" i="165" s="1"/>
  <c r="Z75" i="165"/>
  <c r="I45" i="165"/>
  <c r="V45" i="165" s="1"/>
  <c r="V46" i="165"/>
  <c r="H131" i="165"/>
  <c r="J120" i="165"/>
  <c r="H91" i="165"/>
  <c r="I120" i="165"/>
  <c r="V120" i="165" s="1"/>
  <c r="L120" i="165"/>
  <c r="L30" i="165" s="1"/>
  <c r="H79" i="165"/>
  <c r="H121" i="165"/>
  <c r="H75" i="165"/>
  <c r="I74" i="165"/>
  <c r="V74" i="165" s="1"/>
  <c r="H46" i="165"/>
  <c r="L45" i="165"/>
  <c r="AB45" i="165" s="1"/>
  <c r="S134" i="165"/>
  <c r="T134" i="165" s="1"/>
  <c r="H86" i="165"/>
  <c r="H155" i="165"/>
  <c r="M49" i="165"/>
  <c r="M71" i="165"/>
  <c r="M96" i="165"/>
  <c r="R96" i="165" s="1"/>
  <c r="M186" i="165"/>
  <c r="S49" i="165" l="1"/>
  <c r="R49" i="165"/>
  <c r="S186" i="165"/>
  <c r="T186" i="165" s="1"/>
  <c r="R186" i="165"/>
  <c r="S71" i="165"/>
  <c r="T71" i="165" s="1"/>
  <c r="R71" i="165"/>
  <c r="H35" i="165"/>
  <c r="K65" i="165"/>
  <c r="K44" i="165" s="1"/>
  <c r="H84" i="165"/>
  <c r="J65" i="165"/>
  <c r="J44" i="165" s="1"/>
  <c r="X44" i="165" s="1"/>
  <c r="I22" i="165"/>
  <c r="V22" i="165" s="1"/>
  <c r="H27" i="165"/>
  <c r="J22" i="165"/>
  <c r="X22" i="165" s="1"/>
  <c r="H120" i="165"/>
  <c r="K24" i="165"/>
  <c r="Z24" i="165" s="1"/>
  <c r="Z84" i="165"/>
  <c r="J30" i="165"/>
  <c r="X30" i="165" s="1"/>
  <c r="X120" i="165"/>
  <c r="L23" i="165"/>
  <c r="L24" i="165"/>
  <c r="I30" i="165"/>
  <c r="V30" i="165" s="1"/>
  <c r="I24" i="165"/>
  <c r="J24" i="165"/>
  <c r="X24" i="165" s="1"/>
  <c r="X84" i="165"/>
  <c r="H74" i="165"/>
  <c r="I65" i="165"/>
  <c r="V65" i="165" s="1"/>
  <c r="H45" i="165"/>
  <c r="L22" i="165"/>
  <c r="AB22" i="165" s="1"/>
  <c r="L44" i="165"/>
  <c r="Q172" i="165"/>
  <c r="N172" i="165"/>
  <c r="O172" i="165"/>
  <c r="Q188" i="165"/>
  <c r="Q189" i="165"/>
  <c r="N188" i="165"/>
  <c r="O188" i="165"/>
  <c r="N189" i="165"/>
  <c r="O189" i="165"/>
  <c r="H30" i="165" l="1"/>
  <c r="K23" i="165"/>
  <c r="K21" i="165" s="1"/>
  <c r="X65" i="165"/>
  <c r="J23" i="165"/>
  <c r="X23" i="165" s="1"/>
  <c r="H24" i="165"/>
  <c r="H22" i="165"/>
  <c r="L21" i="165"/>
  <c r="I23" i="165"/>
  <c r="V23" i="165" s="1"/>
  <c r="H65" i="165"/>
  <c r="I44" i="165"/>
  <c r="M189" i="165"/>
  <c r="R189" i="165" s="1"/>
  <c r="M188" i="165"/>
  <c r="R188" i="165" s="1"/>
  <c r="M172" i="165"/>
  <c r="R172" i="165" s="1"/>
  <c r="M95" i="165"/>
  <c r="R95" i="165" s="1"/>
  <c r="J21" i="165" l="1"/>
  <c r="X21" i="165" s="1"/>
  <c r="H44" i="165"/>
  <c r="H23" i="165"/>
  <c r="I21" i="165"/>
  <c r="N152" i="165"/>
  <c r="O152" i="165"/>
  <c r="P152" i="165"/>
  <c r="Q152" i="165"/>
  <c r="M104" i="165"/>
  <c r="M103" i="165"/>
  <c r="M102" i="165"/>
  <c r="M101" i="165"/>
  <c r="M100" i="165"/>
  <c r="M99" i="165"/>
  <c r="M98" i="165"/>
  <c r="M97" i="165"/>
  <c r="M94" i="165"/>
  <c r="R94" i="165" s="1"/>
  <c r="M93" i="165"/>
  <c r="R93" i="165" s="1"/>
  <c r="N131" i="165"/>
  <c r="U131" i="165" s="1"/>
  <c r="O131" i="165"/>
  <c r="W131" i="165" s="1"/>
  <c r="P131" i="165"/>
  <c r="Y131" i="165" s="1"/>
  <c r="Z131" i="165" s="1"/>
  <c r="Q131" i="165"/>
  <c r="AA131" i="165" s="1"/>
  <c r="N91" i="165"/>
  <c r="U91" i="165" s="1"/>
  <c r="O91" i="165"/>
  <c r="W91" i="165" s="1"/>
  <c r="P91" i="165"/>
  <c r="Y91" i="165" s="1"/>
  <c r="Z91" i="165" s="1"/>
  <c r="Q91" i="165"/>
  <c r="AA91" i="165" s="1"/>
  <c r="Q183" i="165"/>
  <c r="AA183" i="165" s="1"/>
  <c r="Q184" i="165"/>
  <c r="AA184" i="165" s="1"/>
  <c r="Q187" i="165"/>
  <c r="O183" i="165"/>
  <c r="W183" i="165" s="1"/>
  <c r="O184" i="165"/>
  <c r="W184" i="165" s="1"/>
  <c r="O187" i="165"/>
  <c r="N183" i="165"/>
  <c r="U183" i="165" s="1"/>
  <c r="N184" i="165"/>
  <c r="U184" i="165" s="1"/>
  <c r="N187" i="165"/>
  <c r="Q162" i="165"/>
  <c r="AA162" i="165" s="1"/>
  <c r="Q165" i="165"/>
  <c r="AA165" i="165" s="1"/>
  <c r="Q166" i="165"/>
  <c r="AA166" i="165" s="1"/>
  <c r="Q168" i="165"/>
  <c r="AA168" i="165" s="1"/>
  <c r="Q169" i="165"/>
  <c r="AA169" i="165" s="1"/>
  <c r="Q173" i="165"/>
  <c r="AA173" i="165" s="1"/>
  <c r="Q174" i="165"/>
  <c r="AA174" i="165" s="1"/>
  <c r="O162" i="165"/>
  <c r="W162" i="165" s="1"/>
  <c r="O165" i="165"/>
  <c r="W165" i="165" s="1"/>
  <c r="O166" i="165"/>
  <c r="W166" i="165" s="1"/>
  <c r="O168" i="165"/>
  <c r="W168" i="165" s="1"/>
  <c r="O169" i="165"/>
  <c r="W169" i="165" s="1"/>
  <c r="O173" i="165"/>
  <c r="W173" i="165" s="1"/>
  <c r="O174" i="165"/>
  <c r="W174" i="165" s="1"/>
  <c r="N162" i="165"/>
  <c r="U162" i="165" s="1"/>
  <c r="N165" i="165"/>
  <c r="U165" i="165" s="1"/>
  <c r="N166" i="165"/>
  <c r="U166" i="165" s="1"/>
  <c r="N168" i="165"/>
  <c r="U168" i="165" s="1"/>
  <c r="N169" i="165"/>
  <c r="U169" i="165" s="1"/>
  <c r="N173" i="165"/>
  <c r="U173" i="165" s="1"/>
  <c r="N174" i="165"/>
  <c r="U174" i="165" s="1"/>
  <c r="M133" i="165"/>
  <c r="M135" i="165"/>
  <c r="P155" i="165"/>
  <c r="Y155" i="165" s="1"/>
  <c r="Z155" i="165" s="1"/>
  <c r="M215" i="165"/>
  <c r="S215" i="165" s="1"/>
  <c r="S97" i="165" l="1"/>
  <c r="T97" i="165" s="1"/>
  <c r="R97" i="165"/>
  <c r="S101" i="165"/>
  <c r="T101" i="165" s="1"/>
  <c r="R101" i="165"/>
  <c r="S98" i="165"/>
  <c r="T98" i="165" s="1"/>
  <c r="R98" i="165"/>
  <c r="S102" i="165"/>
  <c r="T102" i="165" s="1"/>
  <c r="R102" i="165"/>
  <c r="S135" i="165"/>
  <c r="T135" i="165" s="1"/>
  <c r="R135" i="165"/>
  <c r="S99" i="165"/>
  <c r="T99" i="165" s="1"/>
  <c r="R99" i="165"/>
  <c r="S103" i="165"/>
  <c r="T103" i="165" s="1"/>
  <c r="R103" i="165"/>
  <c r="S133" i="165"/>
  <c r="T133" i="165" s="1"/>
  <c r="R133" i="165"/>
  <c r="S100" i="165"/>
  <c r="T100" i="165" s="1"/>
  <c r="R100" i="165"/>
  <c r="S104" i="165"/>
  <c r="T104" i="165" s="1"/>
  <c r="R104" i="165"/>
  <c r="O148" i="165"/>
  <c r="W152" i="165"/>
  <c r="Q148" i="165"/>
  <c r="AA152" i="165"/>
  <c r="H21" i="165"/>
  <c r="P148" i="165"/>
  <c r="Y152" i="165"/>
  <c r="Z152" i="165" s="1"/>
  <c r="N148" i="165"/>
  <c r="U152" i="165"/>
  <c r="M169" i="165"/>
  <c r="M184" i="165"/>
  <c r="M183" i="165"/>
  <c r="M187" i="165"/>
  <c r="R187" i="165" s="1"/>
  <c r="M174" i="165"/>
  <c r="M165" i="165"/>
  <c r="M173" i="165"/>
  <c r="M168" i="165"/>
  <c r="M166" i="165"/>
  <c r="M162" i="165"/>
  <c r="M191" i="165"/>
  <c r="M190" i="165"/>
  <c r="R190" i="165" s="1"/>
  <c r="S191" i="165" l="1"/>
  <c r="T191" i="165" s="1"/>
  <c r="R191" i="165"/>
  <c r="S173" i="165"/>
  <c r="T173" i="165" s="1"/>
  <c r="R173" i="165"/>
  <c r="S183" i="165"/>
  <c r="R183" i="165"/>
  <c r="S165" i="165"/>
  <c r="T165" i="165" s="1"/>
  <c r="R165" i="165"/>
  <c r="S162" i="165"/>
  <c r="T162" i="165" s="1"/>
  <c r="R162" i="165"/>
  <c r="S166" i="165"/>
  <c r="T166" i="165" s="1"/>
  <c r="R166" i="165"/>
  <c r="S174" i="165"/>
  <c r="T174" i="165" s="1"/>
  <c r="R174" i="165"/>
  <c r="S169" i="165"/>
  <c r="T169" i="165" s="1"/>
  <c r="R169" i="165"/>
  <c r="S184" i="165"/>
  <c r="T184" i="165" s="1"/>
  <c r="R184" i="165"/>
  <c r="S168" i="165"/>
  <c r="T168" i="165" s="1"/>
  <c r="R168" i="165"/>
  <c r="M153" i="165"/>
  <c r="S153" i="165" l="1"/>
  <c r="T153" i="165" s="1"/>
  <c r="R153" i="165"/>
  <c r="R152" i="165" s="1"/>
  <c r="R148" i="165" s="1"/>
  <c r="R33" i="165" s="1"/>
  <c r="M152" i="165"/>
  <c r="S152" i="165" s="1"/>
  <c r="T152" i="165" s="1"/>
  <c r="M73" i="165"/>
  <c r="N121" i="165"/>
  <c r="U121" i="165" s="1"/>
  <c r="O121" i="165"/>
  <c r="W121" i="165" s="1"/>
  <c r="P121" i="165"/>
  <c r="Y121" i="165" s="1"/>
  <c r="Z121" i="165" s="1"/>
  <c r="Q121" i="165"/>
  <c r="AA121" i="165" s="1"/>
  <c r="N79" i="165"/>
  <c r="U79" i="165" s="1"/>
  <c r="O79" i="165"/>
  <c r="W79" i="165" s="1"/>
  <c r="P79" i="165"/>
  <c r="Y79" i="165" s="1"/>
  <c r="Z79" i="165" s="1"/>
  <c r="Q79" i="165"/>
  <c r="AA79" i="165" s="1"/>
  <c r="Q68" i="165"/>
  <c r="N159" i="165"/>
  <c r="U159" i="165" s="1"/>
  <c r="O159" i="165"/>
  <c r="W159" i="165" s="1"/>
  <c r="N176" i="165"/>
  <c r="U176" i="165" s="1"/>
  <c r="O176" i="165"/>
  <c r="W176" i="165" s="1"/>
  <c r="N177" i="165"/>
  <c r="U177" i="165" s="1"/>
  <c r="O177" i="165"/>
  <c r="W177" i="165" s="1"/>
  <c r="N180" i="165"/>
  <c r="U180" i="165" s="1"/>
  <c r="O180" i="165"/>
  <c r="W180" i="165" s="1"/>
  <c r="N181" i="165"/>
  <c r="U181" i="165" s="1"/>
  <c r="O181" i="165"/>
  <c r="W181" i="165" s="1"/>
  <c r="Q159" i="165"/>
  <c r="AA159" i="165" s="1"/>
  <c r="Q176" i="165"/>
  <c r="AA176" i="165" s="1"/>
  <c r="Q177" i="165"/>
  <c r="AA177" i="165" s="1"/>
  <c r="Q180" i="165"/>
  <c r="AA180" i="165" s="1"/>
  <c r="Q181" i="165"/>
  <c r="AA181" i="165" s="1"/>
  <c r="M123" i="165"/>
  <c r="M70" i="165"/>
  <c r="M25" i="165"/>
  <c r="S25" i="165" s="1"/>
  <c r="M26" i="165"/>
  <c r="S26" i="165" s="1"/>
  <c r="M47" i="165"/>
  <c r="M48" i="165"/>
  <c r="M51" i="165"/>
  <c r="S51" i="165" s="1"/>
  <c r="M52" i="165"/>
  <c r="S52" i="165" s="1"/>
  <c r="M55" i="165"/>
  <c r="S55" i="165" s="1"/>
  <c r="M56" i="165"/>
  <c r="S56" i="165" s="1"/>
  <c r="M57" i="165"/>
  <c r="S57" i="165" s="1"/>
  <c r="M59" i="165"/>
  <c r="S59" i="165" s="1"/>
  <c r="M60" i="165"/>
  <c r="S60" i="165" s="1"/>
  <c r="M61" i="165"/>
  <c r="S61" i="165" s="1"/>
  <c r="M63" i="165"/>
  <c r="S63" i="165" s="1"/>
  <c r="M64" i="165"/>
  <c r="S64" i="165" s="1"/>
  <c r="M67" i="165"/>
  <c r="M69" i="165"/>
  <c r="M77" i="165"/>
  <c r="R77" i="165" s="1"/>
  <c r="M78" i="165"/>
  <c r="S78" i="165" s="1"/>
  <c r="M80" i="165"/>
  <c r="M82" i="165"/>
  <c r="S82" i="165" s="1"/>
  <c r="M83" i="165"/>
  <c r="S83" i="165" s="1"/>
  <c r="M85" i="165"/>
  <c r="S85" i="165" s="1"/>
  <c r="M87" i="165"/>
  <c r="M88" i="165"/>
  <c r="M89" i="165"/>
  <c r="S89" i="165" s="1"/>
  <c r="M90" i="165"/>
  <c r="S90" i="165" s="1"/>
  <c r="M92" i="165"/>
  <c r="R92" i="165" s="1"/>
  <c r="R91" i="165" s="1"/>
  <c r="R27" i="165" s="1"/>
  <c r="M108" i="165"/>
  <c r="S108" i="165" s="1"/>
  <c r="M109" i="165"/>
  <c r="S109" i="165" s="1"/>
  <c r="M111" i="165"/>
  <c r="S111" i="165" s="1"/>
  <c r="M112" i="165"/>
  <c r="S112" i="165" s="1"/>
  <c r="M114" i="165"/>
  <c r="S114" i="165" s="1"/>
  <c r="M115" i="165"/>
  <c r="S115" i="165" s="1"/>
  <c r="M116" i="165"/>
  <c r="S116" i="165" s="1"/>
  <c r="M117" i="165"/>
  <c r="S117" i="165" s="1"/>
  <c r="M118" i="165"/>
  <c r="S118" i="165" s="1"/>
  <c r="M119" i="165"/>
  <c r="S119" i="165" s="1"/>
  <c r="M122" i="165"/>
  <c r="M125" i="165"/>
  <c r="M129" i="165"/>
  <c r="M132" i="165"/>
  <c r="M136" i="165"/>
  <c r="M137" i="165"/>
  <c r="M140" i="165"/>
  <c r="M143" i="165"/>
  <c r="M144" i="165"/>
  <c r="M146" i="165"/>
  <c r="M147" i="165"/>
  <c r="M149" i="165"/>
  <c r="M150" i="165"/>
  <c r="M151" i="165"/>
  <c r="M154" i="165"/>
  <c r="S154" i="165" s="1"/>
  <c r="M195" i="165"/>
  <c r="S195" i="165" s="1"/>
  <c r="M196" i="165"/>
  <c r="S196" i="165" s="1"/>
  <c r="M197" i="165"/>
  <c r="S197" i="165" s="1"/>
  <c r="M198" i="165"/>
  <c r="S198" i="165" s="1"/>
  <c r="M201" i="165"/>
  <c r="S201" i="165" s="1"/>
  <c r="M202" i="165"/>
  <c r="S202" i="165" s="1"/>
  <c r="M203" i="165"/>
  <c r="S203" i="165" s="1"/>
  <c r="M204" i="165"/>
  <c r="S204" i="165" s="1"/>
  <c r="M205" i="165"/>
  <c r="S205" i="165" s="1"/>
  <c r="M207" i="165"/>
  <c r="S207" i="165" s="1"/>
  <c r="M208" i="165"/>
  <c r="S208" i="165" s="1"/>
  <c r="M209" i="165"/>
  <c r="S209" i="165" s="1"/>
  <c r="M211" i="165"/>
  <c r="S211" i="165" s="1"/>
  <c r="M212" i="165"/>
  <c r="S212" i="165" s="1"/>
  <c r="M213" i="165"/>
  <c r="S213" i="165" s="1"/>
  <c r="M214" i="165"/>
  <c r="S214" i="165" s="1"/>
  <c r="S48" i="165" l="1"/>
  <c r="T48" i="165" s="1"/>
  <c r="R48" i="165"/>
  <c r="S47" i="165"/>
  <c r="T47" i="165" s="1"/>
  <c r="R47" i="165"/>
  <c r="R46" i="165" s="1"/>
  <c r="R45" i="165" s="1"/>
  <c r="R22" i="165" s="1"/>
  <c r="S122" i="165"/>
  <c r="T122" i="165" s="1"/>
  <c r="R122" i="165"/>
  <c r="S73" i="165"/>
  <c r="T73" i="165" s="1"/>
  <c r="R73" i="165"/>
  <c r="S132" i="165"/>
  <c r="T132" i="165" s="1"/>
  <c r="R132" i="165"/>
  <c r="R131" i="165" s="1"/>
  <c r="S140" i="165"/>
  <c r="T140" i="165" s="1"/>
  <c r="R140" i="165"/>
  <c r="M128" i="165"/>
  <c r="R129" i="165"/>
  <c r="R128" i="165" s="1"/>
  <c r="S88" i="165"/>
  <c r="T88" i="165" s="1"/>
  <c r="R88" i="165"/>
  <c r="M68" i="165"/>
  <c r="R69" i="165"/>
  <c r="S70" i="165"/>
  <c r="T70" i="165" s="1"/>
  <c r="R70" i="165"/>
  <c r="S125" i="165"/>
  <c r="T125" i="165" s="1"/>
  <c r="R125" i="165"/>
  <c r="R124" i="165" s="1"/>
  <c r="S87" i="165"/>
  <c r="T87" i="165" s="1"/>
  <c r="R87" i="165"/>
  <c r="R86" i="165" s="1"/>
  <c r="R84" i="165" s="1"/>
  <c r="R24" i="165" s="1"/>
  <c r="S80" i="165"/>
  <c r="T80" i="165" s="1"/>
  <c r="R80" i="165"/>
  <c r="R79" i="165" s="1"/>
  <c r="S123" i="165"/>
  <c r="T123" i="165" s="1"/>
  <c r="R123" i="165"/>
  <c r="S69" i="165"/>
  <c r="T69" i="165" s="1"/>
  <c r="L149" i="165"/>
  <c r="L151" i="165"/>
  <c r="L146" i="165"/>
  <c r="L137" i="165"/>
  <c r="L67" i="165"/>
  <c r="L143" i="165"/>
  <c r="L147" i="165"/>
  <c r="L150" i="165"/>
  <c r="L144" i="165"/>
  <c r="L136" i="165"/>
  <c r="M91" i="165"/>
  <c r="S91" i="165" s="1"/>
  <c r="T91" i="165" s="1"/>
  <c r="M79" i="165"/>
  <c r="S79" i="165" s="1"/>
  <c r="T79" i="165" s="1"/>
  <c r="M148" i="165"/>
  <c r="M131" i="165"/>
  <c r="S131" i="165" s="1"/>
  <c r="T131" i="165" s="1"/>
  <c r="M121" i="165"/>
  <c r="S121" i="165" s="1"/>
  <c r="T121" i="165" s="1"/>
  <c r="M180" i="165"/>
  <c r="M181" i="165"/>
  <c r="M177" i="165"/>
  <c r="M176" i="165"/>
  <c r="M159" i="165"/>
  <c r="R68" i="165" l="1"/>
  <c r="R66" i="165" s="1"/>
  <c r="R121" i="165"/>
  <c r="S176" i="165"/>
  <c r="T176" i="165" s="1"/>
  <c r="R176" i="165"/>
  <c r="S177" i="165"/>
  <c r="T177" i="165" s="1"/>
  <c r="R177" i="165"/>
  <c r="S181" i="165"/>
  <c r="T181" i="165" s="1"/>
  <c r="R181" i="165"/>
  <c r="S159" i="165"/>
  <c r="T159" i="165" s="1"/>
  <c r="R159" i="165"/>
  <c r="S180" i="165"/>
  <c r="T180" i="165" s="1"/>
  <c r="R180" i="165"/>
  <c r="K147" i="165"/>
  <c r="AB147" i="165"/>
  <c r="AA147" i="165"/>
  <c r="K146" i="165"/>
  <c r="AB146" i="165"/>
  <c r="AA146" i="165"/>
  <c r="AB136" i="165"/>
  <c r="AA136" i="165"/>
  <c r="K143" i="165"/>
  <c r="AB143" i="165"/>
  <c r="AA143" i="165"/>
  <c r="K151" i="165"/>
  <c r="AB151" i="165"/>
  <c r="AA151" i="165"/>
  <c r="K144" i="165"/>
  <c r="AB144" i="165"/>
  <c r="AA144" i="165"/>
  <c r="K67" i="165"/>
  <c r="AB67" i="165"/>
  <c r="AA67" i="165"/>
  <c r="AB149" i="165"/>
  <c r="AA149" i="165"/>
  <c r="K150" i="165"/>
  <c r="AB150" i="165"/>
  <c r="AA150" i="165"/>
  <c r="K137" i="165"/>
  <c r="AB137" i="165"/>
  <c r="AA137" i="165"/>
  <c r="K149" i="165"/>
  <c r="L148" i="165"/>
  <c r="K136" i="165"/>
  <c r="L130" i="165"/>
  <c r="AB130" i="165" s="1"/>
  <c r="Q194" i="165"/>
  <c r="AA194" i="165" s="1"/>
  <c r="Q200" i="165"/>
  <c r="Q210" i="165"/>
  <c r="AA210" i="165" s="1"/>
  <c r="Q42" i="165"/>
  <c r="AA42" i="165" s="1"/>
  <c r="Q142" i="165"/>
  <c r="Q145" i="165"/>
  <c r="Q33" i="165"/>
  <c r="Q124" i="165"/>
  <c r="AA124" i="165" s="1"/>
  <c r="AB124" i="165" s="1"/>
  <c r="Q107" i="165"/>
  <c r="AA107" i="165" s="1"/>
  <c r="Q110" i="165"/>
  <c r="AA110" i="165" s="1"/>
  <c r="Q113" i="165"/>
  <c r="AA113" i="165" s="1"/>
  <c r="Q27" i="165"/>
  <c r="AA27" i="165" s="1"/>
  <c r="Q81" i="165"/>
  <c r="AA81" i="165" s="1"/>
  <c r="Q86" i="165"/>
  <c r="AA86" i="165" s="1"/>
  <c r="AB86" i="165" s="1"/>
  <c r="Q50" i="165"/>
  <c r="AA50" i="165" s="1"/>
  <c r="Q54" i="165"/>
  <c r="Q58" i="165"/>
  <c r="AA58" i="165" s="1"/>
  <c r="Q62" i="165"/>
  <c r="AA62" i="165" s="1"/>
  <c r="Q66" i="165"/>
  <c r="AA66" i="165" s="1"/>
  <c r="Q34" i="165"/>
  <c r="AA34" i="165" s="1"/>
  <c r="Q40" i="165"/>
  <c r="AA40" i="165" s="1"/>
  <c r="Q41" i="165"/>
  <c r="AA41" i="165" s="1"/>
  <c r="Q46" i="165"/>
  <c r="AA46" i="165" s="1"/>
  <c r="N194" i="165"/>
  <c r="O194" i="165"/>
  <c r="W194" i="165" s="1"/>
  <c r="N200" i="165"/>
  <c r="O200" i="165"/>
  <c r="N210" i="165"/>
  <c r="U210" i="165" s="1"/>
  <c r="O210" i="165"/>
  <c r="W210" i="165" s="1"/>
  <c r="O42" i="165"/>
  <c r="W42" i="165" s="1"/>
  <c r="N142" i="165"/>
  <c r="O142" i="165"/>
  <c r="N145" i="165"/>
  <c r="O145" i="165"/>
  <c r="N33" i="165"/>
  <c r="O33" i="165"/>
  <c r="N124" i="165"/>
  <c r="U124" i="165" s="1"/>
  <c r="O124" i="165"/>
  <c r="W124" i="165" s="1"/>
  <c r="N107" i="165"/>
  <c r="U107" i="165" s="1"/>
  <c r="O107" i="165"/>
  <c r="W107" i="165" s="1"/>
  <c r="N110" i="165"/>
  <c r="U110" i="165" s="1"/>
  <c r="O110" i="165"/>
  <c r="W110" i="165" s="1"/>
  <c r="N113" i="165"/>
  <c r="U113" i="165" s="1"/>
  <c r="O113" i="165"/>
  <c r="W113" i="165" s="1"/>
  <c r="N27" i="165"/>
  <c r="U27" i="165" s="1"/>
  <c r="O27" i="165"/>
  <c r="W27" i="165" s="1"/>
  <c r="N81" i="165"/>
  <c r="U81" i="165" s="1"/>
  <c r="O81" i="165"/>
  <c r="W81" i="165" s="1"/>
  <c r="N86" i="165"/>
  <c r="O86" i="165"/>
  <c r="N50" i="165"/>
  <c r="U50" i="165" s="1"/>
  <c r="O50" i="165"/>
  <c r="W50" i="165" s="1"/>
  <c r="N54" i="165"/>
  <c r="U54" i="165" s="1"/>
  <c r="O54" i="165"/>
  <c r="N58" i="165"/>
  <c r="U58" i="165" s="1"/>
  <c r="O58" i="165"/>
  <c r="W58" i="165" s="1"/>
  <c r="N62" i="165"/>
  <c r="U62" i="165" s="1"/>
  <c r="O62" i="165"/>
  <c r="W62" i="165" s="1"/>
  <c r="N34" i="165"/>
  <c r="U34" i="165" s="1"/>
  <c r="O34" i="165"/>
  <c r="W34" i="165" s="1"/>
  <c r="N40" i="165"/>
  <c r="U40" i="165" s="1"/>
  <c r="O40" i="165"/>
  <c r="W40" i="165" s="1"/>
  <c r="N41" i="165"/>
  <c r="U41" i="165" s="1"/>
  <c r="O41" i="165"/>
  <c r="W41" i="165" s="1"/>
  <c r="N46" i="165"/>
  <c r="U46" i="165" s="1"/>
  <c r="O46" i="165"/>
  <c r="W46" i="165" s="1"/>
  <c r="O53" i="165" l="1"/>
  <c r="W53" i="165" s="1"/>
  <c r="W54" i="165"/>
  <c r="Q164" i="165"/>
  <c r="AA164" i="165" s="1"/>
  <c r="AA200" i="165"/>
  <c r="J67" i="165"/>
  <c r="Z67" i="165"/>
  <c r="Y67" i="165"/>
  <c r="Z136" i="165"/>
  <c r="Y136" i="165"/>
  <c r="J147" i="165"/>
  <c r="Z147" i="165"/>
  <c r="Y147" i="165"/>
  <c r="Q53" i="165"/>
  <c r="AA53" i="165" s="1"/>
  <c r="AA54" i="165"/>
  <c r="L33" i="165"/>
  <c r="AB33" i="165" s="1"/>
  <c r="AB148" i="165"/>
  <c r="AA148" i="165"/>
  <c r="J151" i="165"/>
  <c r="Z151" i="165"/>
  <c r="Y151" i="165"/>
  <c r="J146" i="165"/>
  <c r="Z146" i="165"/>
  <c r="Y146" i="165"/>
  <c r="O84" i="165"/>
  <c r="W86" i="165"/>
  <c r="J137" i="165"/>
  <c r="Z137" i="165"/>
  <c r="Y137" i="165"/>
  <c r="J143" i="165"/>
  <c r="Z143" i="165"/>
  <c r="Y143" i="165"/>
  <c r="O164" i="165"/>
  <c r="W164" i="165" s="1"/>
  <c r="W200" i="165"/>
  <c r="Z149" i="165"/>
  <c r="Y149" i="165"/>
  <c r="J150" i="165"/>
  <c r="Z150" i="165"/>
  <c r="Y150" i="165"/>
  <c r="J144" i="165"/>
  <c r="Z144" i="165"/>
  <c r="Y144" i="165"/>
  <c r="N164" i="165"/>
  <c r="U164" i="165" s="1"/>
  <c r="U200" i="165"/>
  <c r="J149" i="165"/>
  <c r="K148" i="165"/>
  <c r="N84" i="165"/>
  <c r="U86" i="165"/>
  <c r="V86" i="165" s="1"/>
  <c r="L31" i="165"/>
  <c r="N158" i="165"/>
  <c r="U158" i="165" s="1"/>
  <c r="U194" i="165"/>
  <c r="J136" i="165"/>
  <c r="K130" i="165"/>
  <c r="O171" i="165"/>
  <c r="W171" i="165" s="1"/>
  <c r="O175" i="165"/>
  <c r="W175" i="165" s="1"/>
  <c r="Q175" i="165"/>
  <c r="AA175" i="165" s="1"/>
  <c r="Q171" i="165"/>
  <c r="AA171" i="165" s="1"/>
  <c r="N175" i="165"/>
  <c r="U175" i="165" s="1"/>
  <c r="N171" i="165"/>
  <c r="U171" i="165" s="1"/>
  <c r="O106" i="165"/>
  <c r="N161" i="165"/>
  <c r="U161" i="165" s="1"/>
  <c r="O206" i="165"/>
  <c r="W206" i="165" s="1"/>
  <c r="O179" i="165"/>
  <c r="W179" i="165" s="1"/>
  <c r="O182" i="165"/>
  <c r="W182" i="165" s="1"/>
  <c r="O193" i="165"/>
  <c r="O158" i="165"/>
  <c r="W158" i="165" s="1"/>
  <c r="Q206" i="165"/>
  <c r="AA206" i="165" s="1"/>
  <c r="Q182" i="165"/>
  <c r="AA182" i="165" s="1"/>
  <c r="Q179" i="165"/>
  <c r="AA179" i="165" s="1"/>
  <c r="N182" i="165"/>
  <c r="U182" i="165" s="1"/>
  <c r="N179" i="165"/>
  <c r="U179" i="165" s="1"/>
  <c r="Q199" i="165"/>
  <c r="Q161" i="165"/>
  <c r="AA161" i="165" s="1"/>
  <c r="O199" i="165"/>
  <c r="O161" i="165"/>
  <c r="W161" i="165" s="1"/>
  <c r="Q193" i="165"/>
  <c r="Q158" i="165"/>
  <c r="AA158" i="165" s="1"/>
  <c r="N206" i="165"/>
  <c r="U206" i="165" s="1"/>
  <c r="N193" i="165"/>
  <c r="N53" i="165"/>
  <c r="N42" i="165"/>
  <c r="U42" i="165" s="1"/>
  <c r="N199" i="165"/>
  <c r="Q84" i="165"/>
  <c r="AA84" i="165" s="1"/>
  <c r="AB84" i="165" s="1"/>
  <c r="Q141" i="165"/>
  <c r="O141" i="165"/>
  <c r="N141" i="165"/>
  <c r="N106" i="165"/>
  <c r="U106" i="165" s="1"/>
  <c r="Q106" i="165"/>
  <c r="P42" i="165"/>
  <c r="Y42" i="165" s="1"/>
  <c r="P210" i="165"/>
  <c r="P200" i="165"/>
  <c r="P194" i="165"/>
  <c r="P35" i="165"/>
  <c r="Y35" i="165" s="1"/>
  <c r="Z35" i="165" s="1"/>
  <c r="P33" i="165"/>
  <c r="P145" i="165"/>
  <c r="P142" i="165"/>
  <c r="P138" i="165"/>
  <c r="Y138" i="165" s="1"/>
  <c r="Z138" i="165" s="1"/>
  <c r="P126" i="165"/>
  <c r="Y126" i="165" s="1"/>
  <c r="P124" i="165"/>
  <c r="P113" i="165"/>
  <c r="P110" i="165"/>
  <c r="P107" i="165"/>
  <c r="P27" i="165"/>
  <c r="Y27" i="165" s="1"/>
  <c r="Z27" i="165" s="1"/>
  <c r="P86" i="165"/>
  <c r="P81" i="165"/>
  <c r="P75" i="165"/>
  <c r="P62" i="165"/>
  <c r="P58" i="165"/>
  <c r="P54" i="165"/>
  <c r="P50" i="165"/>
  <c r="P46" i="165"/>
  <c r="P41" i="165"/>
  <c r="Y41" i="165" s="1"/>
  <c r="P40" i="165"/>
  <c r="Y40" i="165" s="1"/>
  <c r="P34" i="165"/>
  <c r="Y34" i="165" s="1"/>
  <c r="AA33" i="165" l="1"/>
  <c r="P74" i="165"/>
  <c r="Y74" i="165" s="1"/>
  <c r="Y75" i="165"/>
  <c r="M107" i="165"/>
  <c r="S107" i="165" s="1"/>
  <c r="Y107" i="165"/>
  <c r="P206" i="165"/>
  <c r="M206" i="165" s="1"/>
  <c r="S206" i="165" s="1"/>
  <c r="Y210" i="165"/>
  <c r="Q32" i="165"/>
  <c r="AA32" i="165" s="1"/>
  <c r="L28" i="165"/>
  <c r="AB31" i="165"/>
  <c r="I143" i="165"/>
  <c r="X143" i="165"/>
  <c r="W143" i="165"/>
  <c r="I146" i="165"/>
  <c r="X146" i="165"/>
  <c r="W146" i="165"/>
  <c r="M81" i="165"/>
  <c r="S81" i="165" s="1"/>
  <c r="Y81" i="165"/>
  <c r="M110" i="165"/>
  <c r="S110" i="165" s="1"/>
  <c r="Y110" i="165"/>
  <c r="Q163" i="165"/>
  <c r="AA163" i="165" s="1"/>
  <c r="AA199" i="165"/>
  <c r="O29" i="165"/>
  <c r="W29" i="165" s="1"/>
  <c r="W106" i="165"/>
  <c r="O24" i="165"/>
  <c r="W24" i="165" s="1"/>
  <c r="W84" i="165"/>
  <c r="I147" i="165"/>
  <c r="X147" i="165"/>
  <c r="W147" i="165"/>
  <c r="M46" i="165"/>
  <c r="S46" i="165" s="1"/>
  <c r="T46" i="165" s="1"/>
  <c r="Y46" i="165"/>
  <c r="Z46" i="165" s="1"/>
  <c r="M62" i="165"/>
  <c r="S62" i="165" s="1"/>
  <c r="Y62" i="165"/>
  <c r="P84" i="165"/>
  <c r="M84" i="165" s="1"/>
  <c r="S84" i="165" s="1"/>
  <c r="T84" i="165" s="1"/>
  <c r="Y86" i="165"/>
  <c r="M113" i="165"/>
  <c r="S113" i="165" s="1"/>
  <c r="Y113" i="165"/>
  <c r="M142" i="165"/>
  <c r="L142" i="165" s="1"/>
  <c r="P193" i="165"/>
  <c r="Y193" i="165" s="1"/>
  <c r="Y194" i="165"/>
  <c r="O45" i="165"/>
  <c r="P53" i="165"/>
  <c r="Y53" i="165" s="1"/>
  <c r="Y54" i="165"/>
  <c r="Q29" i="165"/>
  <c r="AA29" i="165" s="1"/>
  <c r="AA106" i="165"/>
  <c r="O157" i="165"/>
  <c r="W157" i="165" s="1"/>
  <c r="W193" i="165"/>
  <c r="X149" i="165"/>
  <c r="W149" i="165"/>
  <c r="I150" i="165"/>
  <c r="X150" i="165"/>
  <c r="W150" i="165"/>
  <c r="M58" i="165"/>
  <c r="S58" i="165" s="1"/>
  <c r="Y58" i="165"/>
  <c r="Q157" i="165"/>
  <c r="AA157" i="165" s="1"/>
  <c r="AA193" i="165"/>
  <c r="X136" i="165"/>
  <c r="W136" i="165"/>
  <c r="I144" i="165"/>
  <c r="X144" i="165"/>
  <c r="W144" i="165"/>
  <c r="M50" i="165"/>
  <c r="S50" i="165" s="1"/>
  <c r="Y50" i="165"/>
  <c r="M124" i="165"/>
  <c r="S124" i="165" s="1"/>
  <c r="T124" i="165" s="1"/>
  <c r="Y124" i="165"/>
  <c r="Z124" i="165" s="1"/>
  <c r="M145" i="165"/>
  <c r="L145" i="165" s="1"/>
  <c r="P199" i="165"/>
  <c r="M199" i="165" s="1"/>
  <c r="S199" i="165" s="1"/>
  <c r="Y200" i="165"/>
  <c r="Q45" i="165"/>
  <c r="AA45" i="165" s="1"/>
  <c r="O32" i="165"/>
  <c r="W32" i="165" s="1"/>
  <c r="O163" i="165"/>
  <c r="W163" i="165" s="1"/>
  <c r="W199" i="165"/>
  <c r="K33" i="165"/>
  <c r="Y148" i="165"/>
  <c r="Z148" i="165" s="1"/>
  <c r="I137" i="165"/>
  <c r="X137" i="165"/>
  <c r="W137" i="165"/>
  <c r="I151" i="165"/>
  <c r="X151" i="165"/>
  <c r="W151" i="165"/>
  <c r="I67" i="165"/>
  <c r="X67" i="165"/>
  <c r="W67" i="165"/>
  <c r="M164" i="165"/>
  <c r="N45" i="165"/>
  <c r="U45" i="165" s="1"/>
  <c r="U53" i="165"/>
  <c r="N157" i="165"/>
  <c r="U157" i="165" s="1"/>
  <c r="U193" i="165"/>
  <c r="K31" i="165"/>
  <c r="N24" i="165"/>
  <c r="U24" i="165" s="1"/>
  <c r="V24" i="165" s="1"/>
  <c r="U84" i="165"/>
  <c r="V84" i="165" s="1"/>
  <c r="N163" i="165"/>
  <c r="U163" i="165" s="1"/>
  <c r="U199" i="165"/>
  <c r="I136" i="165"/>
  <c r="V136" i="165" s="1"/>
  <c r="J130" i="165"/>
  <c r="X130" i="165" s="1"/>
  <c r="I149" i="165"/>
  <c r="V149" i="165" s="1"/>
  <c r="J148" i="165"/>
  <c r="N170" i="165"/>
  <c r="U170" i="165" s="1"/>
  <c r="N167" i="165"/>
  <c r="U167" i="165" s="1"/>
  <c r="M171" i="165"/>
  <c r="Q170" i="165"/>
  <c r="AA170" i="165" s="1"/>
  <c r="Q167" i="165"/>
  <c r="AA167" i="165" s="1"/>
  <c r="M175" i="165"/>
  <c r="O167" i="165"/>
  <c r="W167" i="165" s="1"/>
  <c r="O170" i="165"/>
  <c r="W170" i="165" s="1"/>
  <c r="Q37" i="165"/>
  <c r="AA37" i="165" s="1"/>
  <c r="N192" i="165"/>
  <c r="U192" i="165" s="1"/>
  <c r="Q192" i="165"/>
  <c r="AA192" i="165" s="1"/>
  <c r="O37" i="165"/>
  <c r="W37" i="165" s="1"/>
  <c r="O192" i="165"/>
  <c r="W192" i="165" s="1"/>
  <c r="N37" i="165"/>
  <c r="U37" i="165" s="1"/>
  <c r="N160" i="165"/>
  <c r="U160" i="165" s="1"/>
  <c r="N178" i="165"/>
  <c r="U178" i="165" s="1"/>
  <c r="M179" i="165"/>
  <c r="Q39" i="165"/>
  <c r="AA39" i="165" s="1"/>
  <c r="Q178" i="165"/>
  <c r="AA178" i="165" s="1"/>
  <c r="Q38" i="165"/>
  <c r="AA38" i="165" s="1"/>
  <c r="Q160" i="165"/>
  <c r="AA160" i="165" s="1"/>
  <c r="M182" i="165"/>
  <c r="O39" i="165"/>
  <c r="W39" i="165" s="1"/>
  <c r="O178" i="165"/>
  <c r="W178" i="165" s="1"/>
  <c r="O38" i="165"/>
  <c r="W38" i="165" s="1"/>
  <c r="O160" i="165"/>
  <c r="W160" i="165" s="1"/>
  <c r="M158" i="165"/>
  <c r="M161" i="165"/>
  <c r="M86" i="165"/>
  <c r="S86" i="165" s="1"/>
  <c r="T86" i="165" s="1"/>
  <c r="M200" i="165"/>
  <c r="S200" i="165" s="1"/>
  <c r="M194" i="165"/>
  <c r="S194" i="165" s="1"/>
  <c r="N29" i="165"/>
  <c r="U29" i="165" s="1"/>
  <c r="N38" i="165"/>
  <c r="U38" i="165" s="1"/>
  <c r="M27" i="165"/>
  <c r="S27" i="165" s="1"/>
  <c r="T27" i="165" s="1"/>
  <c r="M33" i="165"/>
  <c r="P106" i="165"/>
  <c r="M34" i="165"/>
  <c r="S34" i="165" s="1"/>
  <c r="M54" i="165"/>
  <c r="S54" i="165" s="1"/>
  <c r="M40" i="165"/>
  <c r="S40" i="165" s="1"/>
  <c r="M210" i="165"/>
  <c r="S210" i="165" s="1"/>
  <c r="N32" i="165"/>
  <c r="U32" i="165" s="1"/>
  <c r="M41" i="165"/>
  <c r="S41" i="165" s="1"/>
  <c r="M42" i="165"/>
  <c r="S42" i="165" s="1"/>
  <c r="N39" i="165"/>
  <c r="U39" i="165" s="1"/>
  <c r="Q24" i="165"/>
  <c r="AA24" i="165" s="1"/>
  <c r="AB24" i="165" s="1"/>
  <c r="P130" i="165"/>
  <c r="P141" i="165"/>
  <c r="P120" i="165"/>
  <c r="M53" i="165" l="1"/>
  <c r="S53" i="165" s="1"/>
  <c r="P45" i="165"/>
  <c r="Y45" i="165" s="1"/>
  <c r="Z45" i="165" s="1"/>
  <c r="S182" i="165"/>
  <c r="T182" i="165" s="1"/>
  <c r="R182" i="165"/>
  <c r="S175" i="165"/>
  <c r="T175" i="165" s="1"/>
  <c r="R175" i="165"/>
  <c r="S164" i="165"/>
  <c r="T164" i="165" s="1"/>
  <c r="R164" i="165"/>
  <c r="S179" i="165"/>
  <c r="T179" i="165" s="1"/>
  <c r="R179" i="165"/>
  <c r="S161" i="165"/>
  <c r="T161" i="165" s="1"/>
  <c r="R161" i="165"/>
  <c r="S158" i="165"/>
  <c r="T158" i="165" s="1"/>
  <c r="R158" i="165"/>
  <c r="S171" i="165"/>
  <c r="T171" i="165" s="1"/>
  <c r="R171" i="165"/>
  <c r="P37" i="165"/>
  <c r="Y37" i="165" s="1"/>
  <c r="N22" i="165"/>
  <c r="U22" i="165" s="1"/>
  <c r="K145" i="165"/>
  <c r="AB145" i="165"/>
  <c r="AA145" i="165"/>
  <c r="P32" i="165"/>
  <c r="Y32" i="165" s="1"/>
  <c r="V144" i="165"/>
  <c r="H144" i="165"/>
  <c r="T144" i="165" s="1"/>
  <c r="U144" i="165"/>
  <c r="M106" i="165"/>
  <c r="S106" i="165" s="1"/>
  <c r="Y106" i="165"/>
  <c r="V150" i="165"/>
  <c r="H150" i="165"/>
  <c r="T150" i="165" s="1"/>
  <c r="U150" i="165"/>
  <c r="Q22" i="165"/>
  <c r="AA22" i="165" s="1"/>
  <c r="M193" i="165"/>
  <c r="S193" i="165" s="1"/>
  <c r="V151" i="165"/>
  <c r="H151" i="165"/>
  <c r="T151" i="165" s="1"/>
  <c r="U151" i="165"/>
  <c r="V147" i="165"/>
  <c r="H147" i="165"/>
  <c r="T147" i="165" s="1"/>
  <c r="U147" i="165"/>
  <c r="V143" i="165"/>
  <c r="H143" i="165"/>
  <c r="T143" i="165" s="1"/>
  <c r="U143" i="165"/>
  <c r="J33" i="165"/>
  <c r="X148" i="165"/>
  <c r="W148" i="165"/>
  <c r="K142" i="165"/>
  <c r="AB142" i="165"/>
  <c r="AA142" i="165"/>
  <c r="P39" i="165"/>
  <c r="Y39" i="165" s="1"/>
  <c r="Y206" i="165"/>
  <c r="V137" i="165"/>
  <c r="H137" i="165"/>
  <c r="T137" i="165" s="1"/>
  <c r="U137" i="165"/>
  <c r="Y33" i="165"/>
  <c r="Z33" i="165" s="1"/>
  <c r="P192" i="165"/>
  <c r="Y192" i="165" s="1"/>
  <c r="P30" i="165"/>
  <c r="Y30" i="165" s="1"/>
  <c r="Z30" i="165" s="1"/>
  <c r="Y120" i="165"/>
  <c r="Z120" i="165" s="1"/>
  <c r="P31" i="165"/>
  <c r="Y31" i="165" s="1"/>
  <c r="Z31" i="165" s="1"/>
  <c r="Y130" i="165"/>
  <c r="Z130" i="165" s="1"/>
  <c r="M157" i="165"/>
  <c r="L20" i="165"/>
  <c r="K28" i="165"/>
  <c r="V67" i="165"/>
  <c r="U67" i="165"/>
  <c r="H67" i="165"/>
  <c r="T67" i="165" s="1"/>
  <c r="P38" i="165"/>
  <c r="Y38" i="165" s="1"/>
  <c r="Y199" i="165"/>
  <c r="O22" i="165"/>
  <c r="W22" i="165" s="1"/>
  <c r="W45" i="165"/>
  <c r="P24" i="165"/>
  <c r="Y24" i="165" s="1"/>
  <c r="Y84" i="165"/>
  <c r="V146" i="165"/>
  <c r="H146" i="165"/>
  <c r="T146" i="165" s="1"/>
  <c r="U146" i="165"/>
  <c r="H149" i="165"/>
  <c r="T149" i="165" s="1"/>
  <c r="U149" i="165"/>
  <c r="I148" i="165"/>
  <c r="V148" i="165" s="1"/>
  <c r="J31" i="165"/>
  <c r="H136" i="165"/>
  <c r="T136" i="165" s="1"/>
  <c r="U136" i="165"/>
  <c r="I130" i="165"/>
  <c r="V130" i="165" s="1"/>
  <c r="M163" i="165"/>
  <c r="M170" i="165"/>
  <c r="M167" i="165"/>
  <c r="Q36" i="165"/>
  <c r="AA36" i="165" s="1"/>
  <c r="O36" i="165"/>
  <c r="W36" i="165" s="1"/>
  <c r="P22" i="165"/>
  <c r="M160" i="165"/>
  <c r="P29" i="165"/>
  <c r="M178" i="165"/>
  <c r="N36" i="165"/>
  <c r="U36" i="165" s="1"/>
  <c r="M141" i="165"/>
  <c r="P105" i="165"/>
  <c r="M45" i="165" l="1"/>
  <c r="S45" i="165" s="1"/>
  <c r="T45" i="165" s="1"/>
  <c r="S170" i="165"/>
  <c r="T170" i="165" s="1"/>
  <c r="R170" i="165"/>
  <c r="S178" i="165"/>
  <c r="T178" i="165" s="1"/>
  <c r="R178" i="165"/>
  <c r="S163" i="165"/>
  <c r="T163" i="165" s="1"/>
  <c r="R163" i="165"/>
  <c r="S160" i="165"/>
  <c r="T160" i="165" s="1"/>
  <c r="R160" i="165"/>
  <c r="S167" i="165"/>
  <c r="T167" i="165" s="1"/>
  <c r="R167" i="165"/>
  <c r="S157" i="165"/>
  <c r="T157" i="165" s="1"/>
  <c r="R157" i="165"/>
  <c r="M39" i="165"/>
  <c r="S39" i="165" s="1"/>
  <c r="M32" i="165"/>
  <c r="S32" i="165" s="1"/>
  <c r="M37" i="165"/>
  <c r="S37" i="165" s="1"/>
  <c r="M38" i="165"/>
  <c r="S38" i="165" s="1"/>
  <c r="M24" i="165"/>
  <c r="S24" i="165" s="1"/>
  <c r="T24" i="165" s="1"/>
  <c r="S137" i="165"/>
  <c r="M22" i="165"/>
  <c r="S22" i="165" s="1"/>
  <c r="T22" i="165" s="1"/>
  <c r="Y22" i="165"/>
  <c r="Z22" i="165" s="1"/>
  <c r="S136" i="165"/>
  <c r="S147" i="165"/>
  <c r="S150" i="165"/>
  <c r="J145" i="165"/>
  <c r="Z145" i="165"/>
  <c r="Y145" i="165"/>
  <c r="P36" i="165"/>
  <c r="Y36" i="165" s="1"/>
  <c r="M192" i="165"/>
  <c r="S192" i="165" s="1"/>
  <c r="J28" i="165"/>
  <c r="X31" i="165"/>
  <c r="S146" i="165"/>
  <c r="S67" i="165"/>
  <c r="K20" i="165"/>
  <c r="S143" i="165"/>
  <c r="X33" i="165"/>
  <c r="W33" i="165"/>
  <c r="S151" i="165"/>
  <c r="J142" i="165"/>
  <c r="Z142" i="165"/>
  <c r="Y142" i="165"/>
  <c r="P28" i="165"/>
  <c r="Y28" i="165" s="1"/>
  <c r="Z28" i="165" s="1"/>
  <c r="Y29" i="165"/>
  <c r="S144" i="165"/>
  <c r="I31" i="165"/>
  <c r="V31" i="165" s="1"/>
  <c r="H130" i="165"/>
  <c r="I33" i="165"/>
  <c r="V33" i="165" s="1"/>
  <c r="U148" i="165"/>
  <c r="L141" i="165"/>
  <c r="H148" i="165"/>
  <c r="S149" i="165"/>
  <c r="M29" i="165"/>
  <c r="S29" i="165" s="1"/>
  <c r="M36" i="165" l="1"/>
  <c r="S36" i="165" s="1"/>
  <c r="J20" i="165"/>
  <c r="X20" i="165" s="1"/>
  <c r="X28" i="165"/>
  <c r="I145" i="165"/>
  <c r="X145" i="165"/>
  <c r="W145" i="165"/>
  <c r="S148" i="165"/>
  <c r="T148" i="165" s="1"/>
  <c r="AB141" i="165"/>
  <c r="AA141" i="165"/>
  <c r="I142" i="165"/>
  <c r="X142" i="165"/>
  <c r="W142" i="165"/>
  <c r="H33" i="165"/>
  <c r="U33" i="165"/>
  <c r="K141" i="165"/>
  <c r="L105" i="165"/>
  <c r="H31" i="165"/>
  <c r="I28" i="165"/>
  <c r="V28" i="165" s="1"/>
  <c r="N76" i="165"/>
  <c r="U76" i="165" s="1"/>
  <c r="O76" i="165"/>
  <c r="W76" i="165" s="1"/>
  <c r="Q75" i="165"/>
  <c r="N139" i="165"/>
  <c r="U139" i="165" s="1"/>
  <c r="O139" i="165"/>
  <c r="W139" i="165" s="1"/>
  <c r="Q139" i="165"/>
  <c r="AA139" i="165" s="1"/>
  <c r="S33" i="165" l="1"/>
  <c r="T33" i="165" s="1"/>
  <c r="Q74" i="165"/>
  <c r="AA74" i="165" s="1"/>
  <c r="AB74" i="165" s="1"/>
  <c r="AA75" i="165"/>
  <c r="AB75" i="165" s="1"/>
  <c r="V142" i="165"/>
  <c r="H142" i="165"/>
  <c r="T142" i="165" s="1"/>
  <c r="U142" i="165"/>
  <c r="V145" i="165"/>
  <c r="U145" i="165"/>
  <c r="H145" i="165"/>
  <c r="T145" i="165" s="1"/>
  <c r="Z141" i="165"/>
  <c r="Y141" i="165"/>
  <c r="L43" i="165"/>
  <c r="J141" i="165"/>
  <c r="K105" i="165"/>
  <c r="I20" i="165"/>
  <c r="H28" i="165"/>
  <c r="M76" i="165"/>
  <c r="M139" i="165"/>
  <c r="Q138" i="165"/>
  <c r="O138" i="165"/>
  <c r="O75" i="165"/>
  <c r="N75" i="165"/>
  <c r="N138" i="165"/>
  <c r="U138" i="165" s="1"/>
  <c r="Q156" i="165"/>
  <c r="O156" i="165"/>
  <c r="N156" i="165"/>
  <c r="S139" i="165" l="1"/>
  <c r="T139" i="165" s="1"/>
  <c r="R139" i="165"/>
  <c r="R138" i="165" s="1"/>
  <c r="R130" i="165" s="1"/>
  <c r="R31" i="165" s="1"/>
  <c r="S76" i="165"/>
  <c r="T76" i="165" s="1"/>
  <c r="R76" i="165"/>
  <c r="R75" i="165" s="1"/>
  <c r="R74" i="165" s="1"/>
  <c r="R65" i="165" s="1"/>
  <c r="Q65" i="165"/>
  <c r="AA65" i="165" s="1"/>
  <c r="AB65" i="165" s="1"/>
  <c r="Q130" i="165"/>
  <c r="AA138" i="165"/>
  <c r="Q155" i="165"/>
  <c r="AA155" i="165" s="1"/>
  <c r="AA156" i="165"/>
  <c r="O74" i="165"/>
  <c r="W74" i="165" s="1"/>
  <c r="W75" i="165"/>
  <c r="X141" i="165"/>
  <c r="W141" i="165"/>
  <c r="O130" i="165"/>
  <c r="W138" i="165"/>
  <c r="S145" i="165"/>
  <c r="S142" i="165"/>
  <c r="H20" i="165"/>
  <c r="O155" i="165"/>
  <c r="W155" i="165" s="1"/>
  <c r="W156" i="165"/>
  <c r="K43" i="165"/>
  <c r="Y105" i="165"/>
  <c r="Z105" i="165" s="1"/>
  <c r="N155" i="165"/>
  <c r="U155" i="165" s="1"/>
  <c r="U156" i="165"/>
  <c r="N74" i="165"/>
  <c r="U74" i="165" s="1"/>
  <c r="U75" i="165"/>
  <c r="I141" i="165"/>
  <c r="V141" i="165" s="1"/>
  <c r="J105" i="165"/>
  <c r="X105" i="165" s="1"/>
  <c r="N130" i="165"/>
  <c r="M138" i="165"/>
  <c r="S138" i="165" s="1"/>
  <c r="T138" i="165" s="1"/>
  <c r="M156" i="165"/>
  <c r="M75" i="165"/>
  <c r="S75" i="165" s="1"/>
  <c r="T75" i="165" s="1"/>
  <c r="R44" i="165" l="1"/>
  <c r="R23" i="165"/>
  <c r="R21" i="165" s="1"/>
  <c r="S156" i="165"/>
  <c r="T156" i="165" s="1"/>
  <c r="R156" i="165"/>
  <c r="R155" i="165" s="1"/>
  <c r="R35" i="165" s="1"/>
  <c r="Q44" i="165"/>
  <c r="AA44" i="165" s="1"/>
  <c r="AB44" i="165" s="1"/>
  <c r="O35" i="165"/>
  <c r="W35" i="165" s="1"/>
  <c r="Q23" i="165"/>
  <c r="AA23" i="165" s="1"/>
  <c r="AB23" i="165" s="1"/>
  <c r="O31" i="165"/>
  <c r="W31" i="165" s="1"/>
  <c r="W130" i="165"/>
  <c r="Q31" i="165"/>
  <c r="AA31" i="165" s="1"/>
  <c r="AA130" i="165"/>
  <c r="J43" i="165"/>
  <c r="X43" i="165" s="1"/>
  <c r="M130" i="165"/>
  <c r="S130" i="165" s="1"/>
  <c r="T130" i="165" s="1"/>
  <c r="U130" i="165"/>
  <c r="H141" i="165"/>
  <c r="T141" i="165" s="1"/>
  <c r="U141" i="165"/>
  <c r="I105" i="165"/>
  <c r="V105" i="165" s="1"/>
  <c r="M155" i="165"/>
  <c r="S155" i="165" s="1"/>
  <c r="T155" i="165" s="1"/>
  <c r="M74" i="165"/>
  <c r="S74" i="165" s="1"/>
  <c r="T74" i="165" s="1"/>
  <c r="N31" i="165"/>
  <c r="U31" i="165" s="1"/>
  <c r="Q35" i="165"/>
  <c r="AA35" i="165" s="1"/>
  <c r="N35" i="165"/>
  <c r="U35" i="165" s="1"/>
  <c r="Q127" i="165"/>
  <c r="O127" i="165"/>
  <c r="Q21" i="165" l="1"/>
  <c r="AA21" i="165" s="1"/>
  <c r="AB21" i="165" s="1"/>
  <c r="S141" i="165"/>
  <c r="H105" i="165"/>
  <c r="I43" i="165"/>
  <c r="M35" i="165"/>
  <c r="S35" i="165" s="1"/>
  <c r="T35" i="165" s="1"/>
  <c r="M31" i="165"/>
  <c r="S31" i="165" s="1"/>
  <c r="T31" i="165" s="1"/>
  <c r="N127" i="165"/>
  <c r="O126" i="165"/>
  <c r="Q126" i="165"/>
  <c r="AA126" i="165" s="1"/>
  <c r="H43" i="165" l="1"/>
  <c r="O120" i="165"/>
  <c r="W120" i="165" s="1"/>
  <c r="W126" i="165"/>
  <c r="Q120" i="165"/>
  <c r="AA120" i="165" s="1"/>
  <c r="AB120" i="165" s="1"/>
  <c r="M127" i="165"/>
  <c r="R127" i="165" s="1"/>
  <c r="R126" i="165" s="1"/>
  <c r="R120" i="165" s="1"/>
  <c r="N126" i="165"/>
  <c r="U126" i="165" s="1"/>
  <c r="R105" i="165" l="1"/>
  <c r="R43" i="165" s="1"/>
  <c r="R30" i="165"/>
  <c r="R28" i="165" s="1"/>
  <c r="R20" i="165" s="1"/>
  <c r="O30" i="165"/>
  <c r="W30" i="165" s="1"/>
  <c r="O105" i="165"/>
  <c r="W105" i="165" s="1"/>
  <c r="Q105" i="165"/>
  <c r="Q30" i="165"/>
  <c r="AA30" i="165" s="1"/>
  <c r="AB30" i="165" s="1"/>
  <c r="M126" i="165"/>
  <c r="S126" i="165" s="1"/>
  <c r="N120" i="165"/>
  <c r="U120" i="165" s="1"/>
  <c r="O28" i="165" l="1"/>
  <c r="W28" i="165" s="1"/>
  <c r="Q43" i="165"/>
  <c r="AA43" i="165" s="1"/>
  <c r="AB43" i="165" s="1"/>
  <c r="AA105" i="165"/>
  <c r="AB105" i="165" s="1"/>
  <c r="Q28" i="165"/>
  <c r="M120" i="165"/>
  <c r="S120" i="165" s="1"/>
  <c r="T120" i="165" s="1"/>
  <c r="N30" i="165"/>
  <c r="U30" i="165" s="1"/>
  <c r="N105" i="165"/>
  <c r="U105" i="165" s="1"/>
  <c r="Q20" i="165" l="1"/>
  <c r="AA20" i="165" s="1"/>
  <c r="AB20" i="165" s="1"/>
  <c r="AA28" i="165"/>
  <c r="AB28" i="165" s="1"/>
  <c r="M105" i="165"/>
  <c r="S105" i="165" s="1"/>
  <c r="T105" i="165" s="1"/>
  <c r="M30" i="165"/>
  <c r="S30" i="165" s="1"/>
  <c r="T30" i="165" s="1"/>
  <c r="N28" i="165"/>
  <c r="U28" i="165" s="1"/>
  <c r="M28" i="165" l="1"/>
  <c r="S28" i="165" s="1"/>
  <c r="T28" i="165" s="1"/>
  <c r="O66" i="165" l="1"/>
  <c r="W66" i="165" s="1"/>
  <c r="P66" i="165"/>
  <c r="P65" i="165" s="1"/>
  <c r="P44" i="165" s="1"/>
  <c r="N66" i="165"/>
  <c r="O65" i="165" l="1"/>
  <c r="O44" i="165" s="1"/>
  <c r="W44" i="165" s="1"/>
  <c r="M66" i="165"/>
  <c r="S66" i="165" s="1"/>
  <c r="T66" i="165" s="1"/>
  <c r="Y66" i="165"/>
  <c r="Z66" i="165" s="1"/>
  <c r="Y44" i="165"/>
  <c r="Z44" i="165" s="1"/>
  <c r="P43" i="165"/>
  <c r="Y43" i="165" s="1"/>
  <c r="Z43" i="165" s="1"/>
  <c r="U66" i="165"/>
  <c r="N65" i="165"/>
  <c r="P23" i="165"/>
  <c r="Y65" i="165"/>
  <c r="Z65" i="165" s="1"/>
  <c r="W65" i="165" l="1"/>
  <c r="O43" i="165"/>
  <c r="W43" i="165" s="1"/>
  <c r="O23" i="165"/>
  <c r="W23" i="165" s="1"/>
  <c r="AA68" i="165"/>
  <c r="AB68" i="165" s="1"/>
  <c r="P21" i="165"/>
  <c r="Y23" i="165"/>
  <c r="Z23" i="165" s="1"/>
  <c r="M65" i="165"/>
  <c r="S65" i="165" s="1"/>
  <c r="T65" i="165" s="1"/>
  <c r="N23" i="165"/>
  <c r="U65" i="165"/>
  <c r="N44" i="165"/>
  <c r="O21" i="165" l="1"/>
  <c r="O20" i="165" s="1"/>
  <c r="W20" i="165" s="1"/>
  <c r="M44" i="165"/>
  <c r="S44" i="165" s="1"/>
  <c r="T44" i="165" s="1"/>
  <c r="N43" i="165"/>
  <c r="U44" i="165"/>
  <c r="V44" i="165" s="1"/>
  <c r="Y21" i="165"/>
  <c r="Z21" i="165" s="1"/>
  <c r="P20" i="165"/>
  <c r="Y20" i="165" s="1"/>
  <c r="Z20" i="165" s="1"/>
  <c r="M23" i="165"/>
  <c r="S23" i="165" s="1"/>
  <c r="T23" i="165" s="1"/>
  <c r="N21" i="165"/>
  <c r="U23" i="165"/>
  <c r="Y68" i="165"/>
  <c r="Z68" i="165" s="1"/>
  <c r="W21" i="165" l="1"/>
  <c r="X68" i="165"/>
  <c r="W68" i="165"/>
  <c r="N20" i="165"/>
  <c r="M21" i="165"/>
  <c r="S21" i="165" s="1"/>
  <c r="T21" i="165" s="1"/>
  <c r="U21" i="165"/>
  <c r="V21" i="165" s="1"/>
  <c r="M43" i="165"/>
  <c r="S43" i="165" s="1"/>
  <c r="T43" i="165" s="1"/>
  <c r="U43" i="165"/>
  <c r="V43" i="165" s="1"/>
  <c r="M20" i="165" l="1"/>
  <c r="S20" i="165" s="1"/>
  <c r="T20" i="165" s="1"/>
  <c r="U20" i="165"/>
  <c r="V20" i="165" s="1"/>
  <c r="U68" i="165"/>
  <c r="V68" i="165" s="1"/>
  <c r="H68" i="165"/>
  <c r="S68" i="165" l="1"/>
  <c r="T68" i="165" s="1"/>
</calcChain>
</file>

<file path=xl/sharedStrings.xml><?xml version="1.0" encoding="utf-8"?>
<sst xmlns="http://schemas.openxmlformats.org/spreadsheetml/2006/main" count="1091" uniqueCount="425">
  <si>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</si>
  <si>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</si>
  <si>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</si>
  <si>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</si>
  <si>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</si>
  <si>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</si>
  <si>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федерального бюджета</t>
  </si>
  <si>
    <t>иных источников финансирования</t>
  </si>
  <si>
    <t>Общий плановый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</si>
  <si>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</si>
  <si>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>средств, полученных от оказания услуг по регулируемым государством ценам (тарифам)</t>
  </si>
  <si>
    <t>1</t>
  </si>
  <si>
    <t>Реконструкция ВЛ-110 кВ "Гамма - Комсомольский"</t>
  </si>
  <si>
    <t>Г</t>
  </si>
  <si>
    <t>0</t>
  </si>
  <si>
    <t>ВСЕГО по инвестиционной программе, в том числе: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</si>
  <si>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</si>
  <si>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</si>
  <si>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</si>
  <si>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</si>
  <si>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</si>
  <si>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</si>
  <si>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</si>
  <si>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</si>
  <si>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</si>
  <si>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</si>
  <si>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</si>
  <si>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всего, в том числе: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</si>
  <si>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</si>
  <si>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</si>
  <si>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</si>
  <si>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</si>
  <si>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</si>
  <si>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</si>
  <si>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</si>
  <si>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</si>
  <si>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</si>
  <si>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</si>
  <si>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</si>
  <si>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</si>
  <si>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</si>
  <si>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</si>
  <si>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</si>
  <si>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</si>
  <si>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</si>
  <si>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</si>
  <si>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</si>
  <si>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</si>
  <si>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</si>
  <si>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</si>
  <si>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</si>
  <si>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</si>
  <si>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</si>
  <si>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</si>
  <si>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</si>
  <si>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Чукотский автономный округ</t>
  </si>
  <si>
    <t>1.1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</si>
  <si>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</si>
  <si>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</si>
  <si>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</si>
  <si>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</si>
  <si>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</si>
  <si>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</si>
  <si>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</si>
  <si>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</si>
  <si>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</si>
  <si>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</si>
  <si>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</si>
  <si>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</si>
  <si>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</si>
  <si>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</si>
  <si>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</si>
  <si>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</si>
  <si>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</si>
  <si>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</si>
  <si>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</si>
  <si>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Плавучая атомная теплоэлектростанция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</si>
  <si>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</si>
  <si>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</si>
  <si>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</si>
  <si>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</si>
  <si>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Наименование объекта по производству электрической энергии всего, в том числе: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</si>
  <si>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</si>
  <si>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</si>
  <si>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</si>
  <si>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</si>
  <si>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</si>
  <si>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</si>
  <si>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</si>
  <si>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</si>
  <si>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</si>
  <si>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</si>
  <si>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</si>
  <si>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</si>
  <si>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</si>
  <si>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</si>
  <si>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</si>
  <si>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</si>
  <si>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</si>
  <si>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</si>
  <si>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F_524-СЭС-01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</si>
  <si>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</si>
  <si>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</si>
  <si>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</si>
  <si>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</si>
  <si>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</si>
  <si>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</si>
  <si>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</si>
  <si>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</si>
  <si>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</si>
  <si>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</si>
  <si>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</si>
  <si>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</si>
  <si>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</si>
  <si>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</si>
  <si>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</si>
  <si>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color theme="1"/>
        <rFont val="Times New Roman"/>
        <family val="1"/>
        <charset val="204"/>
      </rPr>
      <t>субъекта Российской Федерации всего, в том числе:</t>
    </r>
  </si>
  <si>
    <t>1.1.4</t>
  </si>
  <si>
    <t>Прочее новое строительство объектов электросетевого хозяйства, всего, в том числе:</t>
  </si>
  <si>
    <t>1.1.5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</si>
  <si>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</si>
  <si>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</si>
  <si>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</si>
  <si>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</si>
  <si>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</si>
  <si>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</si>
  <si>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</si>
  <si>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</si>
  <si>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</si>
  <si>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</si>
  <si>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</si>
  <si>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</si>
  <si>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</si>
  <si>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</si>
  <si>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</si>
  <si>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</si>
  <si>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</si>
  <si>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</si>
  <si>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</si>
  <si>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</si>
  <si>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</si>
  <si>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</si>
  <si>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</si>
  <si>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</si>
  <si>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</si>
  <si>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</si>
  <si>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</si>
  <si>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</si>
  <si>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</si>
  <si>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</si>
  <si>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</si>
  <si>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</si>
  <si>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</si>
  <si>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</si>
  <si>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</si>
  <si>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</si>
  <si>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</si>
  <si>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</si>
  <si>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</si>
  <si>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</si>
  <si>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</si>
  <si>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</si>
  <si>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</si>
  <si>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</si>
  <si>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</si>
  <si>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</si>
  <si>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</si>
  <si>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</si>
  <si>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</si>
  <si>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</si>
  <si>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</si>
  <si>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</si>
  <si>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</si>
  <si>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</si>
  <si>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</si>
  <si>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</si>
  <si>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</si>
  <si>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</si>
  <si>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</si>
  <si>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</si>
  <si>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</si>
  <si>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</si>
  <si>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</si>
  <si>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</si>
  <si>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</si>
  <si>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</si>
  <si>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</si>
  <si>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</si>
  <si>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</si>
  <si>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</si>
  <si>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</si>
  <si>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</si>
  <si>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</si>
  <si>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</si>
  <si>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</si>
  <si>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</si>
  <si>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</si>
  <si>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</si>
  <si>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</si>
  <si>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</si>
  <si>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</si>
  <si>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</si>
  <si>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</si>
  <si>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</si>
  <si>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</si>
  <si>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</si>
  <si>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</si>
  <si>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</si>
  <si>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</si>
  <si>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</si>
  <si>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</si>
  <si>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</si>
  <si>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</si>
  <si>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</si>
  <si>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</si>
  <si>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</si>
  <si>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</si>
  <si>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</si>
  <si>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</si>
  <si>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</si>
  <si>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</si>
  <si>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</si>
  <si>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</si>
  <si>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</si>
  <si>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</si>
  <si>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</si>
  <si>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</si>
  <si>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</si>
  <si>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</si>
  <si>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</si>
  <si>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</si>
  <si>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</si>
  <si>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</si>
  <si>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</si>
  <si>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</si>
  <si>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1.2.7.</t>
  </si>
  <si>
    <t xml:space="preserve">          полное наименование субъекта электроэнергетики</t>
  </si>
  <si>
    <r>
      <t xml:space="preserve">Отчет  о реализации инвестиционной программы </t>
    </r>
    <r>
      <rPr>
        <b/>
        <u/>
        <sz val="14"/>
        <rFont val="Times New Roman"/>
        <family val="1"/>
        <charset val="204"/>
      </rPr>
      <t xml:space="preserve">   АО "Чукотэнерго"</t>
    </r>
  </si>
  <si>
    <t>бюджетов субъектов Российской Федерации и муниципальных образований</t>
  </si>
  <si>
    <t>Финансирование капитальных вложений, млн рублей (с НДС)</t>
  </si>
  <si>
    <t>Общий объем финансирования, в том числе за счет:</t>
  </si>
  <si>
    <t>средств, полученных от оказания услуг, реализации товаров по регулируемым государством ценам (тарифам)</t>
  </si>
  <si>
    <t>млн рублей (с НДС)</t>
  </si>
  <si>
    <t xml:space="preserve">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</si>
  <si>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Реконструкция обмуровки котлоагрегатов филиала Эгвекинотская ГРЭС</t>
  </si>
  <si>
    <t>Строительство двух одноцепных ВЛ 110 кВ Певек-Билибино (этап строительства №1)</t>
  </si>
  <si>
    <t>1.1.6.</t>
  </si>
  <si>
    <t>Реконструкция ВЛ-110 кВ ЭГРЭС-Иультин (87-ой км) (352 опоры)</t>
  </si>
  <si>
    <r>
      <t>от «</t>
    </r>
    <r>
      <rPr>
        <u/>
        <sz val="14"/>
        <rFont val="Times New Roman"/>
        <family val="1"/>
        <charset val="204"/>
      </rPr>
      <t>25</t>
    </r>
    <r>
      <rPr>
        <sz val="14"/>
        <rFont val="Times New Roman"/>
        <family val="1"/>
        <charset val="204"/>
      </rPr>
      <t xml:space="preserve">» </t>
    </r>
    <r>
      <rPr>
        <u/>
        <sz val="14"/>
        <rFont val="Times New Roman"/>
        <family val="1"/>
        <charset val="204"/>
      </rPr>
      <t xml:space="preserve"> апреля </t>
    </r>
    <r>
      <rPr>
        <sz val="14"/>
        <rFont val="Times New Roman"/>
        <family val="1"/>
        <charset val="204"/>
      </rPr>
      <t xml:space="preserve">2018 г. № </t>
    </r>
    <r>
      <rPr>
        <u/>
        <sz val="14"/>
        <rFont val="Times New Roman"/>
        <family val="1"/>
        <charset val="204"/>
      </rPr>
      <t xml:space="preserve">320 </t>
    </r>
  </si>
  <si>
    <t>G_524-ЧТ-12</t>
  </si>
  <si>
    <t>Строительство двух одноцепных ВЛ 110 кВ Певек-Билибино (этап строительства №2)</t>
  </si>
  <si>
    <t>Реконструкция автомобильных весов филиала Чаунская ТЭЦ, в т.ч. ПИР (разработка проекта, закупка и установка автомобильных весов с целью точного измерения количества угля, завозимого на ЧТЭЦ)</t>
  </si>
  <si>
    <t>F_524-ЧТ-05</t>
  </si>
  <si>
    <t>Газификация Анадырской ТЭЦ (2 этап)</t>
  </si>
  <si>
    <t>Модернизация сетевой насосоной установки Анадырской ТЭЦ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</si>
  <si>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 xml:space="preserve">  2020   год</t>
    </r>
  </si>
  <si>
    <t>Организация интеллектуальной системы учета электроэнергии (приобретение компонентов интеллектуальной системы учета, выполнение проектных, строительно-монтажных и пусконаладочных работ по модернизации / созданию интеллектуальной системы учета электроэнергии)</t>
  </si>
  <si>
    <t>Приобретение устройства Сириус-3 ЛВ-03-220В-И1 для нужд филиала Северные электрические сети в кол. 1 шт.</t>
  </si>
  <si>
    <t>Приобретение спутникового телефона IRIDIUM для нужд филиала Северные электрические сети в кол. 1 шт.</t>
  </si>
  <si>
    <t>Реконструкция узла учета тепловой энергии филиала Чаунская ТЭЦ(реконструкция 1 узла тепловой энергии, с целью приведения его в соответствии с требованиями Правил учета тепловой энергии, теплоносителя, утв. ПП РФ от 18.11.2013 г. № 1034)</t>
  </si>
  <si>
    <t xml:space="preserve"> Модернизация бункеров БСУ филиала Чаунская ТЭЦ путем применения  высокотехнологичных материалов (сверхмолекулярных полимеров), в т.ч. ПИР (разработка проекта, покрытие внутренней поверхности бункеров сырого угля плитами из сверхмолекулярных полимеров)</t>
  </si>
  <si>
    <t>Модернизация кровли котельного цеха энергетического производственно - технологического комплекса АТЭЦ (разработка проекта, замена несущих металлопрофильных конструкций кровли; замена сгораемого утеплителя на несгораемый с применением сэндвич панелей; реконструкция системы вентиляции кровли для создания микроклимата, планируемый общий объем - 2664 кв/м)</t>
  </si>
  <si>
    <t>Приобретение серверного оборудования для нужд АО "Чукотэнерго"</t>
  </si>
  <si>
    <t>Всего 2020 год</t>
  </si>
  <si>
    <t>K_524-СЭС-38</t>
  </si>
  <si>
    <t>K_524-ИА-01</t>
  </si>
  <si>
    <t>K_524-СЭС-23</t>
  </si>
  <si>
    <t>K_524-СЭС-37</t>
  </si>
  <si>
    <t>K_524-АТ-30_1</t>
  </si>
  <si>
    <t>K_524-ЭГ-41</t>
  </si>
  <si>
    <t xml:space="preserve"> F_524-ЧТ-08</t>
  </si>
  <si>
    <t>K_524-ЭГ-39</t>
  </si>
  <si>
    <t>F_524-АТ-26</t>
  </si>
  <si>
    <t>K_524-АТ-46</t>
  </si>
  <si>
    <t>1.3.2.2</t>
  </si>
  <si>
    <t>K_524-ИА-н-06</t>
  </si>
  <si>
    <t>K_524-СЭС-н-29</t>
  </si>
  <si>
    <t>Приобретение тяжеловоза ППТ 38-31-11К BPW УСТ 94651 для нужд филиала Северные электрические сети в кол. 1 шт.</t>
  </si>
  <si>
    <t>Приобретение автокрана КС-55713-5 для нужд филиала Северные электрические сети в кол. 1 шт.</t>
  </si>
  <si>
    <t>Приобретение мобильной ремонтной мастерской УРАЛ 4320 для нужд филиала Северные электрические сети в кол. 1 шт.</t>
  </si>
  <si>
    <t>Приобретение дизельной электростанции 50 кВт для нужд филиала Северные электрические сети в кол. 1 шт.</t>
  </si>
  <si>
    <t>Приобретение хроматографического комплекса ГХ-1000 для нужд филиала Северные электрические сети в кол. 1 шт.</t>
  </si>
  <si>
    <t>Приобретение прибора для тепловизионного контроля для нужд филиала Северные электрические сети в кол. 1 шт.</t>
  </si>
  <si>
    <t xml:space="preserve">Приобретение кабелетрассоискателя для нужд филиала Северные электрические сети в кол. 2 шт. </t>
  </si>
  <si>
    <t>Реконструкция ОРУ-6/35/110 кВ Эгвекинотской ГРЭС с заменой линейного масляного выключателя типа МКП-110М  ВЛ 110 кВ ЭГРЭС-Валунистый на элегазовый выключатель</t>
  </si>
  <si>
    <t>Реконструкция ОРУ 110/35/6 кВ Чаунской ТЭЦ с заменой оборудования ВЛ 110 кВ ЧТЭЦ-Южный</t>
  </si>
  <si>
    <t>Модернизация системы возбуждения турбогенератора ст. №3 Эгвекинотской ГРЭС</t>
  </si>
  <si>
    <t>Приобретение четырехстоечного подъемника для нужд ОП Анадырская ТЭЦ в кол. 1 шт.</t>
  </si>
  <si>
    <t>Приобретение полуавтоматического шиномонтажного станка (15.1 полуавтомат 22) для нужд ОП Анадырская ТЭЦ в кол. 1 шт.</t>
  </si>
  <si>
    <t>Приобретение грузового шиномонтажного станка KronVuz KV-6210 для нужд ОП Анадырская ТЭЦ в кол. 1 шт.</t>
  </si>
  <si>
    <t>Приобретение пресса пневмогидравлического 20 т для нужд ОП Анадырская ТЭЦ в кол. 1 шт.</t>
  </si>
  <si>
    <t xml:space="preserve">Приобретение пылесоса промышленного НILTI  VC 60-U 230V для нужд ОП Анадырская ТЭЦ в кол. 2 шт. </t>
  </si>
  <si>
    <t>Приобретение МФУ Монохромного Xerox VersaLink  B7030 для нужд ОП Анадырская ТЭЦ в кол. 2 шт.</t>
  </si>
  <si>
    <t>Приобретение сковороды электрической кухонной ЭСК-90-0,27-40 для нужд ОП Анадырская ТЭЦ в кол. 1 шт.</t>
  </si>
  <si>
    <t>Приобретение измерителя тангенса угла диэлектрических потерь ТАНГЕНС 2000 для нужд филиала Чаунская ТЭЦ в кол. 1 шт.</t>
  </si>
  <si>
    <t>Приобретение экскаватора для нужд филиала Чаунская ТЭЦ в кол. 1 шт.</t>
  </si>
  <si>
    <t>Приобретение расходомеров МЕТРАН-910 для нужд филиала Эгвекинотская ГРЭС в кол. 9 шт.</t>
  </si>
  <si>
    <t>Приобретение вакуумного выключателя 6 кВ ВВ/TEL для нужд Эгвекинотской ГРЭС в количестве 5 шт.</t>
  </si>
  <si>
    <t>Приобретение станка токарно-винторезного 16В20 для нужд филиала Эгвекинотская ГРЭС в кол. 1 шт.</t>
  </si>
  <si>
    <t>Приобретение прибора для хроматографического анализа масла для нужд Эгвекинотской ГРЭС в кол. 1 шт.</t>
  </si>
  <si>
    <t>Приобретение измерителя параметров изоляции ТЕНЗОР-2 для нужд филиала Эгвекинотская ГРЭС в кол. 1 шт.</t>
  </si>
  <si>
    <t>Приобретение прибора ИТТ "Энергомонитор-3.1 КМ-П - х10" с УПТТ-3.1 для нужд филиала Эгвекинотская ГРЭС в кол. 1 шт.</t>
  </si>
  <si>
    <t>K_524-ЧТ-30</t>
  </si>
  <si>
    <t>K_524-СЭС-н-35</t>
  </si>
  <si>
    <t>K_524-СЭС-н-49</t>
  </si>
  <si>
    <t>K_524-СЭС-н-50</t>
  </si>
  <si>
    <t>K_524-СЭС-н-51</t>
  </si>
  <si>
    <t>K_524-СЭС-н-53</t>
  </si>
  <si>
    <t>K_524-СЭС-н-54</t>
  </si>
  <si>
    <t>K_524-СЭС-н-34</t>
  </si>
  <si>
    <t>K_524-ЭГ-38</t>
  </si>
  <si>
    <t>K_524-АТ-н-52</t>
  </si>
  <si>
    <t>K_524-АТ-н-53</t>
  </si>
  <si>
    <t>K_524-АТ-н-54</t>
  </si>
  <si>
    <t>K_524-АТ-н-55</t>
  </si>
  <si>
    <t>K_524-АТ-н-57</t>
  </si>
  <si>
    <t>K_524-АТ-н-66</t>
  </si>
  <si>
    <t>K_524-АТ-н-67</t>
  </si>
  <si>
    <t>K_524-АТ-н-68</t>
  </si>
  <si>
    <t>K_524-АТ-н-69</t>
  </si>
  <si>
    <t>K_524-ЧТ-н-39</t>
  </si>
  <si>
    <t>K_524-ЧТ-н-44</t>
  </si>
  <si>
    <t>K_524-ЭГ-н-60</t>
  </si>
  <si>
    <t>K_524-ЭГ-н-65</t>
  </si>
  <si>
    <t>K_524-ЭГ-н-66</t>
  </si>
  <si>
    <t>K_524-ЭГ-н-67</t>
  </si>
  <si>
    <t>K_524-ЭГ-н-68</t>
  </si>
  <si>
    <t>K_524-ЭГ-н-69</t>
  </si>
  <si>
    <t>Приобретение калориметра бомбового АБК-1 для нужд ОП Анадырская ТЭЦ в кол. 1 шт.</t>
  </si>
  <si>
    <t>K_524-АТ-н-62</t>
  </si>
  <si>
    <t>Строительство здания гаража на 6 машиномест Эгвекинотской ГРЭС (400 кв/м)</t>
  </si>
  <si>
    <t>F_524-ЭГ-11</t>
  </si>
  <si>
    <t>Приобретение печатной техники для нужд АО "Чукотэнерго" (в кол. 12 шт. МФУ Work Centre)</t>
  </si>
  <si>
    <t>F_524-ИА-н-04</t>
  </si>
  <si>
    <t>Реконструкция ПС 110 кВ Гамма для увеличения пропускной способности существующего транзита ВЛ  110 кВ  Певек- Билибино в  размере 50 МВт</t>
  </si>
  <si>
    <t>K_524-ЭГ-29</t>
  </si>
  <si>
    <t>Приобретение УАЗ "Патриот" для нужд филиала Анадырская ТЭЦ в кол. 1 шт.</t>
  </si>
  <si>
    <t>Приобретение трассопоискового микропроцессорного приемника Арбис ТМ-8 для нужд ОП Анадырская ТЭЦ в кол. 1 шт.</t>
  </si>
  <si>
    <t>Приобретение картофелечистки мок-150у для нужд ОП Анадырская ТЭЦ в кол. 1 шт.</t>
  </si>
  <si>
    <t>Номер группы инвестиционных проектов</t>
  </si>
  <si>
    <t>Приобретение стационарного спутникового телефона для нужд филиала СЭС</t>
  </si>
  <si>
    <t>K-524-CЭC-2020-н-01</t>
  </si>
  <si>
    <t>Приобретение шкафа вытяжного ЛК-1500 ШВП для нужд филиала Северные электрические сети в кол. 1 шт.</t>
  </si>
  <si>
    <t>K_524-СЭС-н-52</t>
  </si>
  <si>
    <t>Реконструкция системы возбуждения турбогенераторов филиала Чаунская ТЭЦ, с разработкой проекта</t>
  </si>
  <si>
    <t>K_524-ЧТ-29</t>
  </si>
  <si>
    <t>Модернизация топливоподачи котлоагрегатов Эгвекинотской ГРЭС ст. №3,4 (монтаж АСУ ТП топливными трактами)</t>
  </si>
  <si>
    <t>K_524-ЭГ-03</t>
  </si>
  <si>
    <t>Приобретение анализатора ситового лабораторного А-20 с набором сит для нужд ОП Анадырская ТЭЦ в кол. 1 шт.</t>
  </si>
  <si>
    <t>K_524-АТ-н-58</t>
  </si>
  <si>
    <t>Приобретение электропечи лабораторной типа СНОЛ 7,2/1100 с керамической камерой для нужд ОП Анадырская ТЭЦ в кол. 1 шт.</t>
  </si>
  <si>
    <t>K_524-АТ-н-59</t>
  </si>
  <si>
    <t>Приобретение шкафа сушильного ПЭ-4610 с камерой из НЖ стали для нужд ОП Анадырская ТЭЦ в кол. 1 шт.</t>
  </si>
  <si>
    <t>K_524-АТ-н-60</t>
  </si>
  <si>
    <t>Приобретение спектрофотометра для нужд ОП Анадырская ТЭЦ в кол. 2 шт.</t>
  </si>
  <si>
    <t>K_524-АТ-н-65</t>
  </si>
  <si>
    <t>Приобретение виброметра ЯНТАРЬ-М с функцией диагностики подшипников для нужд ОП Анадырская ТЭЦ в кол. 1 шт.</t>
  </si>
  <si>
    <t>K_524-АТ-н-85</t>
  </si>
  <si>
    <t>Приобретение компрессора стационарного поршневого ВТ1,5-0,3/150 А2 для нужд филиала Чаунская ТЭЦ в кол. 1 шт.</t>
  </si>
  <si>
    <t>K_524-ЧТ-н-38</t>
  </si>
  <si>
    <t>Приобретение кондуктометра переносного микропроцессорного  портативного МАРК-603 для нужд филиала Чаунская ТЭЦ в кол. 1 шт.</t>
  </si>
  <si>
    <t>K_524-ЧТ-н-40</t>
  </si>
  <si>
    <t>Приобретение оборудования для нужд химлаборатории филиала Эгвекинотская ГРЭС в кол. 3 шт.</t>
  </si>
  <si>
    <t>K_524-ЭГ-н-88</t>
  </si>
  <si>
    <t>Разработка личного кабинета на сайте АО "Чукотэнерго"</t>
  </si>
  <si>
    <t>Приобретение анализатора влажности угля для нужд филиала Эгвекинотская ГРЭС в кол. 1 шт.</t>
  </si>
  <si>
    <t>K_524-ЭГ-н-72</t>
  </si>
  <si>
    <t>K-524-CЭC-2020-н-02</t>
  </si>
  <si>
    <t>Приобретение комплекта штанг для заземления КШЗУ-0,4-10Н для нужд филиала Северные электрические сети</t>
  </si>
  <si>
    <t>Приобретение аппаратных платформ UserGate для обеспечения безопасности сетевой инфраструктуры в кол. 4 шт.</t>
  </si>
  <si>
    <t>Приобретение персонального компьютера для нужд исполнительного аппарата АО "Чукотэнерго" в кол. 1 шт.</t>
  </si>
  <si>
    <t>Приобретение сетевого хранилища для нужд ОП Анадырская ТЭЦ в кол. 1 шт.</t>
  </si>
  <si>
    <t>Реконструкция устройства релейной защиты и автоматики ВЛ-110 кВ ЭГРЭС-Иультин</t>
  </si>
  <si>
    <t>K_524-ЭГ-42</t>
  </si>
  <si>
    <t>Реконструкция ПС 110/35/6 кВ "Встречный". Установка шкафа оперативного тока.</t>
  </si>
  <si>
    <t>K_524-СЭС-35</t>
  </si>
  <si>
    <t>Приобретение генератора технической частоты ГТЧ-ОЗМ для нужд филиала Северные электрические сети в кол. 1 шт.</t>
  </si>
  <si>
    <t>K-524-CЭC-2020-н-03</t>
  </si>
  <si>
    <t>Приобретение резервного источника электроснабжения с. Амгуэма</t>
  </si>
  <si>
    <t>K_524-ЭГ-44</t>
  </si>
  <si>
    <t>Модернизация топливоподачи котлоагрегатов Эгвекинотской ГРЭС ст. №1,2 (монтаж АСУ ТП топливными трактами)</t>
  </si>
  <si>
    <t>K_524-ЭГ-05</t>
  </si>
  <si>
    <t>Приобретение пробоотборника для ленточного конвейера для нужд филиала Эгвекинотская ГРЭС в кол. 2 шт.</t>
  </si>
  <si>
    <t>K_524-ЭГ-н-89</t>
  </si>
  <si>
    <t>н.д.</t>
  </si>
  <si>
    <t>Проект завершен. Опережение графика оплаты работ в 2019 г.</t>
  </si>
  <si>
    <t>отклонение связано с неблагоприятной эпидемиологической обстановкой в стране (COVID-19),  задержкой разгрузки и погрузки груза в морских портах г. Певек и п. Эгвекинот, Чукотского АО и срывом графика движения судов, а также плохими погодными условиями в период производства работ с августа по сентябрь 2020 года, как следствие отсутствовала возможность проезда спецтехники и персонала подрядчика к месту производства работ, перенос проекта на 2021 г.</t>
  </si>
  <si>
    <t>отклонение связано с неблагоприятной эпидемиологической обстановкой в стране (COVID-19) и, как следствие, несвоевременным выполнением работ по установке счетчиков, работы будут выполнены филиалами АО «Чукотэнерго» в 2021 г.</t>
  </si>
  <si>
    <t>Отклонение связано с исполнением обязательств 2019 года, а также произведена оплата госпошлины за государственную экспертизу проектной документации в части проверки достоверности определения сметной стоимости по объекту</t>
  </si>
  <si>
    <t>Проект завершен. Приобретен объект основных средств по меньшей стоимости по более выгодному коммерческому предложению</t>
  </si>
  <si>
    <t>отклонение объясняется приемкой в 2020 году работ, выполнение которых первоначально было запланировано в срок до конца 2019 года, перенос проекта на 2021 г.</t>
  </si>
  <si>
    <t>отклонение связано с несоблюдением сроков окончания работ в соответствии с календарным графиком работ и отсутствием исполнительной документации со стороны подрядчика, перенос проекта на 2021г.</t>
  </si>
  <si>
    <t>причина отклонения - не проведен своевременно конкурс с подрядчиком и не заключен договор на проведение работ в связи с продлением сроков реализации проекта «Модернизация топливоподачи котлоагрегатов Эгвекинотской ГРЭС ст. №3,4 (монтаж АСУ ТП топливными трактами)», перенос проекта на 2021 г.</t>
  </si>
  <si>
    <t>Проект завершен. Экономия затрат на проведение СМР</t>
  </si>
  <si>
    <t>Отклонение связано с корректировкой рабочей документации, приостановкой выполнения работ до момента утверждения скорректированной рабочей документации, отсутствием возможности выполнить весь запланированный по проекту объем работ в оставшийся до конца года срок, перенос проекта на 2021 г.</t>
  </si>
  <si>
    <t>Актив не относится к основному средству в соответствии с учетной политикой Общества и Положением по бухгалтерскому учету "Учет основных средств" ПБУ 6/01", утвержденным приказом Минфина России от 30.03.2001 г. №26н, поскольку его стоимость составила менее 40 тыс. руб.</t>
  </si>
  <si>
    <t>Проект завершен. Приобретен объект основных средств по большей стоимости с более высокими техническими характеристиками</t>
  </si>
  <si>
    <t>Приобретено одно основное средство по более выгодному коммерческому предложению. Проект переходящий на 2021 г.</t>
  </si>
  <si>
    <t>Актив не относится к основному средству в соответствии с учетной политикой Общества и Положением по бухгалтерскому учету "Учет основных средств"ПБУ 6/01", утвержденным приказом Минфина России от 30.03.2001 г. №26н, поскольку не имеет возможности самостоятельного использования (не в составе другого основного средства)</t>
  </si>
  <si>
    <t>Проект завершен. Приобретены объекты основных средств по меньшей стоимости. Экономия средств</t>
  </si>
  <si>
    <t>Проект завершен. Приобретен объект основных средств по меньшей стоимости. Экономия средств</t>
  </si>
  <si>
    <t>отказ от реализации проекта в 2020 г.</t>
  </si>
  <si>
    <t>В течение 2020 года было пересмотрено распределение денег в соответствии с Постановлением Правительства РФ от 22 декабря 2020 г. №2212. В соответствии с новым планом распределения сметной стоимости капитального строительства фактический объем финансирования составил 2 156 158 тыс. руб., в т. ч. бюджетное финансирование 2 036 219 млн. руб. Проект не был в 2020 году завершен в соответствии с плановым сроком реализации проекта</t>
  </si>
  <si>
    <t>Утвержденные плановые значения показателей приведены в соответствии с приказом Минэнерго России от 28.12.2020 № 27@ «Об утверждении инвестиционной программы АО «Чукотэнерго» на 2020 – 2024 годы"</t>
  </si>
  <si>
    <t>нд</t>
  </si>
  <si>
    <t>K_524-СЭС-2019-н-04</t>
  </si>
  <si>
    <t>K_524-АТ-н-51</t>
  </si>
  <si>
    <t>K_524-АТ-2020-н-01</t>
  </si>
  <si>
    <t>K_524-ИА-2020-н-01</t>
  </si>
  <si>
    <t>K_524-ИА-2020-н-02</t>
  </si>
  <si>
    <t>K_524-ИА-2020-н-03</t>
  </si>
  <si>
    <t xml:space="preserve">Оценка полной стоимости инвестиционного проекта  в прогнозных ценах соответствующих лет, млн рублей (с НДС) </t>
  </si>
  <si>
    <t xml:space="preserve">Фактический объем финансирования капитальных вложений на  01.01.2020 года, млн рублей 
(с НДС) </t>
  </si>
  <si>
    <t xml:space="preserve">Остаток финансирования капитальных вложений 
на  01.01.2020 года в прогнозных ценах соответствующих лет,  млн рублей (с НДС) </t>
  </si>
  <si>
    <t xml:space="preserve">Оценка полной стоимости проекта в соответствии с укрупненными нормативами цены типовых технологических решений капитального строительства объектов электроэнергетики,  млн рублей (с НДС) </t>
  </si>
  <si>
    <t>Форма 1. Отчет об исполнении плана финансирования капитальных вложений по источникам финансирования инвестиционных проектов инвестиционной программы</t>
  </si>
  <si>
    <r>
      <t xml:space="preserve">за </t>
    </r>
    <r>
      <rPr>
        <b/>
        <u/>
        <sz val="14"/>
        <rFont val="Times New Roman"/>
        <family val="1"/>
        <charset val="204"/>
      </rPr>
      <t xml:space="preserve"> 2020  </t>
    </r>
    <r>
      <rPr>
        <b/>
        <sz val="14"/>
        <rFont val="Times New Roman"/>
        <family val="1"/>
        <charset val="204"/>
      </rPr>
      <t>год</t>
    </r>
  </si>
  <si>
    <t>Приложение  № 1</t>
  </si>
  <si>
    <t>Отклонение от плана финансирования капитальных вложений 2020 года</t>
  </si>
  <si>
    <t>Приобретено одно основное средство по более выгодному коммерческому предложению. Проект переходящий на 2024 г.</t>
  </si>
  <si>
    <t>осуществлена замена системы возбуждения ТГ-1 с электромашинной на бесщеточную (терристорную систему) с учетом экономии затрат на оплаченные работы</t>
  </si>
  <si>
    <t xml:space="preserve">Остаток финансирования капитальных вложений 
на 01.01.2021 года в прогнозных ценах соответствующих лет,  
млн рублей (с НДС) </t>
  </si>
  <si>
    <t>Проект завершен. Рост затрат на проведение СМР</t>
  </si>
  <si>
    <t>Отклонение связано с уточнением стоимости оборудования по итогам закупочных процедур</t>
  </si>
  <si>
    <t>Отклонение связано с уточнением стоимости по итогам закупочных процедур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</si>
</sst>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_-* #,##0.00_р_._-;\-* #,##0.00_р_._-;_-* &quot;-&quot;???_р_._-;_-@_-"/>
    <numFmt numFmtId="168" formatCode="#,##0.00,"/>
    <numFmt numFmtId="169" formatCode="0.00000000000"/>
    <numFmt numFmtId="170" formatCode="0.00000"/>
    <numFmt numFmtId="171" formatCode="0.000000000"/>
  </numFmts>
  <fonts count="4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name val="Arial"/>
      <family val="1"/>
    </font>
    <font>
      <b/>
      <i/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Times New Roman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1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6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5" fillId="0" borderId="0"/>
    <xf numFmtId="0" fontId="29" fillId="0" borderId="0"/>
    <xf numFmtId="0" fontId="29" fillId="0" borderId="0"/>
    <xf numFmtId="164" fontId="5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" fillId="0" borderId="0"/>
    <xf numFmtId="0" fontId="3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33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1" fillId="0" borderId="0"/>
    <xf numFmtId="0" fontId="6" fillId="0" borderId="0"/>
    <xf numFmtId="9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4" fillId="0" borderId="0"/>
    <xf numFmtId="0" fontId="37" fillId="0" borderId="0"/>
    <xf numFmtId="0" fontId="37" fillId="0" borderId="0"/>
    <xf numFmtId="0" fontId="25" fillId="0" borderId="0"/>
    <xf numFmtId="0" fontId="25" fillId="0" borderId="0"/>
    <xf numFmtId="0" fontId="25" fillId="0" borderId="0"/>
  </cellStyleXfs>
  <cellXfs count="114">
    <xf numFmtId="0" fontId="0" fillId="0" borderId="0" xfId="0"/>
    <xf numFmtId="0" fontId="6" fillId="0" borderId="0" xfId="37" applyFont="1" applyFill="1"/>
    <xf numFmtId="0" fontId="30" fillId="0" borderId="0" xfId="37" applyFont="1" applyFill="1" applyAlignment="1">
      <alignment horizontal="right"/>
    </xf>
    <xf numFmtId="0" fontId="31" fillId="0" borderId="0" xfId="37" applyFont="1" applyFill="1" applyBorder="1" applyAlignment="1"/>
    <xf numFmtId="0" fontId="6" fillId="0" borderId="0" xfId="37" applyFont="1" applyFill="1" applyBorder="1"/>
    <xf numFmtId="0" fontId="31" fillId="0" borderId="0" xfId="37" applyFont="1" applyFill="1" applyAlignment="1">
      <alignment wrapText="1"/>
    </xf>
    <xf numFmtId="0" fontId="31" fillId="0" borderId="0" xfId="37" applyFont="1" applyFill="1" applyBorder="1" applyAlignment="1">
      <alignment horizontal="center"/>
    </xf>
    <xf numFmtId="0" fontId="27" fillId="0" borderId="0" xfId="54" applyFont="1" applyFill="1" applyAlignment="1">
      <alignment vertical="center"/>
    </xf>
    <xf numFmtId="0" fontId="27" fillId="0" borderId="0" xfId="54" applyFont="1" applyFill="1" applyAlignment="1">
      <alignment horizontal="center" vertical="center"/>
    </xf>
    <xf numFmtId="0" fontId="31" fillId="0" borderId="0" xfId="0" applyFont="1" applyFill="1" applyAlignment="1"/>
    <xf numFmtId="169" fontId="6" fillId="0" borderId="0" xfId="37" applyNumberFormat="1" applyFont="1" applyFill="1"/>
    <xf numFmtId="0" fontId="6" fillId="24" borderId="0" xfId="37" applyFont="1" applyFill="1"/>
    <xf numFmtId="0" fontId="31" fillId="24" borderId="0" xfId="37" applyFont="1" applyFill="1" applyBorder="1" applyAlignment="1">
      <alignment horizontal="center"/>
    </xf>
    <xf numFmtId="0" fontId="27" fillId="24" borderId="0" xfId="54" applyFont="1" applyFill="1" applyAlignment="1">
      <alignment horizontal="center" vertical="center"/>
    </xf>
    <xf numFmtId="0" fontId="7" fillId="24" borderId="10" xfId="37" applyFont="1" applyFill="1" applyBorder="1" applyAlignment="1">
      <alignment horizontal="center" vertical="center" wrapText="1"/>
    </xf>
    <xf numFmtId="2" fontId="7" fillId="24" borderId="10" xfId="37" applyNumberFormat="1" applyFont="1" applyFill="1" applyBorder="1" applyAlignment="1">
      <alignment horizontal="center" vertical="center" wrapText="1"/>
    </xf>
    <xf numFmtId="2" fontId="6" fillId="24" borderId="10" xfId="0" applyNumberFormat="1" applyFont="1" applyFill="1" applyBorder="1" applyAlignment="1">
      <alignment horizontal="center" vertical="center" wrapText="1"/>
    </xf>
    <xf numFmtId="49" fontId="6" fillId="24" borderId="10" xfId="54" applyNumberFormat="1" applyFont="1" applyFill="1" applyBorder="1" applyAlignment="1">
      <alignment horizontal="center" vertical="center"/>
    </xf>
    <xf numFmtId="0" fontId="6" fillId="24" borderId="10" xfId="0" applyFont="1" applyFill="1" applyBorder="1" applyAlignment="1">
      <alignment vertical="center" wrapText="1"/>
    </xf>
    <xf numFmtId="1" fontId="6" fillId="24" borderId="10" xfId="110" applyNumberFormat="1" applyFont="1" applyFill="1" applyBorder="1" applyAlignment="1">
      <alignment horizontal="left" vertical="center" wrapText="1"/>
    </xf>
    <xf numFmtId="2" fontId="7" fillId="24" borderId="10" xfId="0" applyNumberFormat="1" applyFont="1" applyFill="1" applyBorder="1" applyAlignment="1">
      <alignment horizontal="center" vertical="center" wrapText="1"/>
    </xf>
    <xf numFmtId="2" fontId="7" fillId="24" borderId="13" xfId="0" applyNumberFormat="1" applyFont="1" applyFill="1" applyBorder="1" applyAlignment="1">
      <alignment horizontal="center" vertical="center" wrapText="1"/>
    </xf>
    <xf numFmtId="0" fontId="27" fillId="24" borderId="10" xfId="56" applyFont="1" applyFill="1" applyBorder="1" applyAlignment="1">
      <alignment horizontal="left" vertical="center" wrapText="1"/>
    </xf>
    <xf numFmtId="0" fontId="27" fillId="24" borderId="10" xfId="0" applyFont="1" applyFill="1" applyBorder="1" applyAlignment="1">
      <alignment vertical="center" wrapText="1"/>
    </xf>
    <xf numFmtId="0" fontId="35" fillId="24" borderId="10" xfId="0" applyFont="1" applyFill="1" applyBorder="1" applyAlignment="1">
      <alignment vertical="center" wrapText="1"/>
    </xf>
    <xf numFmtId="0" fontId="6" fillId="24" borderId="10" xfId="0" applyFont="1" applyFill="1" applyBorder="1" applyAlignment="1">
      <alignment horizontal="left" vertical="center" wrapText="1"/>
    </xf>
    <xf numFmtId="0" fontId="27" fillId="24" borderId="10" xfId="54" applyFont="1" applyFill="1" applyBorder="1" applyAlignment="1">
      <alignment horizontal="left" vertical="center" wrapText="1"/>
    </xf>
    <xf numFmtId="0" fontId="28" fillId="24" borderId="10" xfId="54" applyFont="1" applyFill="1" applyBorder="1" applyAlignment="1">
      <alignment horizontal="center" vertical="center" wrapText="1"/>
    </xf>
    <xf numFmtId="1" fontId="6" fillId="24" borderId="10" xfId="110" applyNumberFormat="1" applyFont="1" applyFill="1" applyBorder="1" applyAlignment="1">
      <alignment horizontal="center" vertical="center" wrapText="1"/>
    </xf>
    <xf numFmtId="2" fontId="6" fillId="24" borderId="10" xfId="37" applyNumberFormat="1" applyFont="1" applyFill="1" applyBorder="1" applyAlignment="1">
      <alignment horizontal="center" vertical="center" wrapText="1"/>
    </xf>
    <xf numFmtId="4" fontId="6" fillId="24" borderId="12" xfId="110" applyNumberFormat="1" applyFont="1" applyFill="1" applyBorder="1" applyAlignment="1">
      <alignment horizontal="center" vertical="center"/>
    </xf>
    <xf numFmtId="4" fontId="40" fillId="24" borderId="10" xfId="0" applyNumberFormat="1" applyFont="1" applyFill="1" applyBorder="1" applyAlignment="1" applyProtection="1">
      <alignment horizontal="center" vertical="center"/>
      <protection locked="0"/>
    </xf>
    <xf numFmtId="0" fontId="27" fillId="24" borderId="10" xfId="0" applyFont="1" applyFill="1" applyBorder="1" applyAlignment="1">
      <alignment horizontal="center" vertical="center" wrapText="1"/>
    </xf>
    <xf numFmtId="49" fontId="27" fillId="24" borderId="10" xfId="54" applyNumberFormat="1" applyFont="1" applyFill="1" applyBorder="1" applyAlignment="1">
      <alignment horizontal="center" vertical="center"/>
    </xf>
    <xf numFmtId="49" fontId="27" fillId="24" borderId="10" xfId="54" applyNumberFormat="1" applyFont="1" applyFill="1" applyBorder="1" applyAlignment="1">
      <alignment vertical="center" wrapText="1"/>
    </xf>
    <xf numFmtId="0" fontId="7" fillId="24" borderId="10" xfId="0" applyFont="1" applyFill="1" applyBorder="1" applyAlignment="1">
      <alignment horizontal="center" vertical="center" wrapText="1"/>
    </xf>
    <xf numFmtId="0" fontId="6" fillId="24" borderId="10" xfId="0" applyFont="1" applyFill="1" applyBorder="1" applyAlignment="1">
      <alignment horizontal="center" vertical="center" wrapText="1"/>
    </xf>
    <xf numFmtId="0" fontId="38" fillId="24" borderId="10" xfId="54" applyFont="1" applyFill="1" applyBorder="1" applyAlignment="1">
      <alignment horizontal="center" vertical="center" wrapText="1"/>
    </xf>
    <xf numFmtId="168" fontId="6" fillId="24" borderId="10" xfId="108" applyNumberFormat="1" applyFont="1" applyFill="1" applyBorder="1" applyAlignment="1">
      <alignment horizontal="center" vertical="center"/>
    </xf>
    <xf numFmtId="0" fontId="6" fillId="24" borderId="10" xfId="0" applyFont="1" applyFill="1" applyBorder="1" applyAlignment="1">
      <alignment wrapText="1"/>
    </xf>
    <xf numFmtId="0" fontId="6" fillId="24" borderId="13" xfId="0" applyFont="1" applyFill="1" applyBorder="1" applyAlignment="1">
      <alignment horizontal="center" vertical="center" wrapText="1"/>
    </xf>
    <xf numFmtId="0" fontId="27" fillId="24" borderId="10" xfId="0" applyFont="1" applyFill="1" applyBorder="1" applyAlignment="1">
      <alignment horizontal="left" vertical="center" wrapText="1"/>
    </xf>
    <xf numFmtId="2" fontId="6" fillId="24" borderId="10" xfId="37" applyNumberFormat="1" applyFont="1" applyFill="1" applyBorder="1" applyAlignment="1">
      <alignment horizontal="center" vertical="center"/>
    </xf>
    <xf numFmtId="0" fontId="30" fillId="24" borderId="10" xfId="0" applyFont="1" applyFill="1" applyBorder="1" applyAlignment="1">
      <alignment horizontal="left" vertical="center" wrapText="1"/>
    </xf>
    <xf numFmtId="0" fontId="30" fillId="24" borderId="10" xfId="0" applyFont="1" applyFill="1" applyBorder="1" applyAlignment="1">
      <alignment wrapText="1"/>
    </xf>
    <xf numFmtId="0" fontId="6" fillId="24" borderId="0" xfId="54" applyFont="1" applyFill="1" applyAlignment="1">
      <alignment horizontal="center" vertical="center"/>
    </xf>
    <xf numFmtId="0" fontId="31" fillId="24" borderId="0" xfId="0" applyFont="1" applyFill="1" applyAlignment="1">
      <alignment horizontal="center"/>
    </xf>
    <xf numFmtId="9" fontId="6" fillId="24" borderId="10" xfId="104" applyNumberFormat="1" applyFont="1" applyFill="1" applyBorder="1" applyAlignment="1">
      <alignment horizontal="center" vertical="center" wrapText="1"/>
    </xf>
    <xf numFmtId="9" fontId="6" fillId="24" borderId="10" xfId="104" applyNumberFormat="1" applyFont="1" applyFill="1" applyBorder="1" applyAlignment="1">
      <alignment horizontal="left" vertical="center" wrapText="1"/>
    </xf>
    <xf numFmtId="9" fontId="7" fillId="24" borderId="10" xfId="104" applyNumberFormat="1" applyFont="1" applyFill="1" applyBorder="1" applyAlignment="1">
      <alignment horizontal="center" vertical="center" wrapText="1"/>
    </xf>
    <xf numFmtId="0" fontId="30" fillId="24" borderId="0" xfId="37" applyFont="1" applyFill="1" applyAlignment="1">
      <alignment horizontal="right" vertical="center"/>
    </xf>
    <xf numFmtId="0" fontId="30" fillId="24" borderId="0" xfId="37" applyFont="1" applyFill="1" applyAlignment="1">
      <alignment horizontal="right"/>
    </xf>
    <xf numFmtId="170" fontId="27" fillId="24" borderId="0" xfId="54" applyNumberFormat="1" applyFont="1" applyFill="1" applyAlignment="1">
      <alignment horizontal="center" vertical="center"/>
    </xf>
    <xf numFmtId="49" fontId="28" fillId="24" borderId="10" xfId="54" applyNumberFormat="1" applyFont="1" applyFill="1" applyBorder="1" applyAlignment="1">
      <alignment horizontal="center" vertical="center"/>
    </xf>
    <xf numFmtId="2" fontId="6" fillId="24" borderId="10" xfId="0" applyNumberFormat="1" applyFont="1" applyFill="1" applyBorder="1" applyAlignment="1">
      <alignment horizontal="center" vertical="center"/>
    </xf>
    <xf numFmtId="10" fontId="6" fillId="24" borderId="10" xfId="0" applyNumberFormat="1" applyFont="1" applyFill="1" applyBorder="1" applyAlignment="1">
      <alignment horizontal="center" vertical="center"/>
    </xf>
    <xf numFmtId="4" fontId="6" fillId="24" borderId="10" xfId="109" applyNumberFormat="1" applyFont="1" applyFill="1" applyBorder="1" applyAlignment="1">
      <alignment horizontal="center" vertical="center" wrapText="1"/>
    </xf>
    <xf numFmtId="167" fontId="7" fillId="24" borderId="10" xfId="0" applyNumberFormat="1" applyFont="1" applyFill="1" applyBorder="1" applyAlignment="1">
      <alignment horizontal="center" vertical="center" wrapText="1"/>
    </xf>
    <xf numFmtId="167" fontId="7" fillId="24" borderId="10" xfId="0" applyNumberFormat="1" applyFont="1" applyFill="1" applyBorder="1" applyAlignment="1">
      <alignment vertical="center" wrapText="1"/>
    </xf>
    <xf numFmtId="0" fontId="7" fillId="24" borderId="13" xfId="0" applyFont="1" applyFill="1" applyBorder="1" applyAlignment="1">
      <alignment horizontal="center" vertical="center" wrapText="1"/>
    </xf>
    <xf numFmtId="0" fontId="28" fillId="24" borderId="13" xfId="54" applyFont="1" applyFill="1" applyBorder="1" applyAlignment="1">
      <alignment horizontal="center" vertical="center" wrapText="1"/>
    </xf>
    <xf numFmtId="0" fontId="27" fillId="24" borderId="10" xfId="0" applyFont="1" applyFill="1" applyBorder="1" applyAlignment="1">
      <alignment horizontal="center" vertical="center"/>
    </xf>
    <xf numFmtId="4" fontId="6" fillId="24" borderId="10" xfId="109" applyNumberFormat="1" applyFont="1" applyFill="1" applyBorder="1" applyAlignment="1">
      <alignment horizontal="center" vertical="center"/>
    </xf>
    <xf numFmtId="0" fontId="27" fillId="24" borderId="10" xfId="56" applyFont="1" applyFill="1" applyBorder="1" applyAlignment="1">
      <alignment horizontal="center" vertical="center" wrapText="1"/>
    </xf>
    <xf numFmtId="1" fontId="6" fillId="24" borderId="12" xfId="110" applyNumberFormat="1" applyFont="1" applyFill="1" applyBorder="1" applyAlignment="1">
      <alignment horizontal="left" vertical="center" wrapText="1"/>
    </xf>
    <xf numFmtId="0" fontId="6" fillId="24" borderId="10" xfId="0" applyFont="1" applyFill="1" applyBorder="1" applyAlignment="1" applyProtection="1">
      <alignment horizontal="left" vertical="center" wrapText="1"/>
      <protection locked="0"/>
    </xf>
    <xf numFmtId="0" fontId="6" fillId="24" borderId="0" xfId="37" applyFont="1" applyFill="1" applyAlignment="1">
      <alignment horizontal="center" vertical="center"/>
    </xf>
    <xf numFmtId="2" fontId="7" fillId="24" borderId="10" xfId="0" applyNumberFormat="1" applyFont="1" applyFill="1" applyBorder="1" applyAlignment="1">
      <alignment horizontal="center" vertical="center"/>
    </xf>
    <xf numFmtId="10" fontId="7" fillId="24" borderId="10" xfId="0" applyNumberFormat="1" applyFont="1" applyFill="1" applyBorder="1" applyAlignment="1">
      <alignment horizontal="center" vertical="center"/>
    </xf>
    <xf numFmtId="169" fontId="7" fillId="0" borderId="0" xfId="37" applyNumberFormat="1" applyFont="1" applyFill="1"/>
    <xf numFmtId="0" fontId="7" fillId="0" borderId="0" xfId="37" applyFont="1" applyFill="1"/>
    <xf numFmtId="49" fontId="28" fillId="24" borderId="13" xfId="54" applyNumberFormat="1" applyFont="1" applyFill="1" applyBorder="1" applyAlignment="1">
      <alignment horizontal="center" vertical="center"/>
    </xf>
    <xf numFmtId="49" fontId="28" fillId="24" borderId="10" xfId="54" applyNumberFormat="1" applyFont="1" applyFill="1" applyBorder="1" applyAlignment="1">
      <alignment horizontal="center" vertical="center" wrapText="1"/>
    </xf>
    <xf numFmtId="49" fontId="7" fillId="24" borderId="10" xfId="0" applyNumberFormat="1" applyFont="1" applyFill="1" applyBorder="1" applyAlignment="1">
      <alignment horizontal="center" vertical="center"/>
    </xf>
    <xf numFmtId="0" fontId="7" fillId="0" borderId="0" xfId="37" applyFont="1" applyFill="1" applyAlignment="1">
      <alignment horizontal="center"/>
    </xf>
    <xf numFmtId="0" fontId="27" fillId="24" borderId="0" xfId="54" applyFont="1" applyFill="1" applyAlignment="1">
      <alignment horizontal="center" vertical="center"/>
    </xf>
    <xf numFmtId="0" fontId="7" fillId="24" borderId="10" xfId="37" applyFont="1" applyFill="1" applyBorder="1" applyAlignment="1">
      <alignment horizontal="center" vertical="center" wrapText="1"/>
    </xf>
    <xf numFmtId="0" fontId="31" fillId="24" borderId="0" xfId="37" applyFont="1" applyFill="1" applyBorder="1" applyAlignment="1">
      <alignment horizontal="center"/>
    </xf>
    <xf numFmtId="0" fontId="31" fillId="24" borderId="0" xfId="0" applyFont="1" applyFill="1" applyAlignment="1">
      <alignment horizontal="center"/>
    </xf>
    <xf numFmtId="171" fontId="6" fillId="0" borderId="0" xfId="37" applyNumberFormat="1" applyFont="1" applyFill="1"/>
    <xf numFmtId="2" fontId="7" fillId="0" borderId="10" xfId="37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2" fontId="6" fillId="24" borderId="13" xfId="0" applyNumberFormat="1" applyFont="1" applyFill="1" applyBorder="1" applyAlignment="1">
      <alignment horizontal="center" vertical="center" wrapText="1"/>
    </xf>
    <xf numFmtId="2" fontId="6" fillId="0" borderId="13" xfId="0" applyNumberFormat="1" applyFont="1" applyFill="1" applyBorder="1" applyAlignment="1">
      <alignment horizontal="center" vertical="center" wrapText="1"/>
    </xf>
    <xf numFmtId="2" fontId="7" fillId="0" borderId="13" xfId="0" applyNumberFormat="1" applyFont="1" applyFill="1" applyBorder="1" applyAlignment="1">
      <alignment horizontal="center" vertical="center" wrapText="1"/>
    </xf>
    <xf numFmtId="2" fontId="6" fillId="24" borderId="10" xfId="108" applyNumberFormat="1" applyFont="1" applyFill="1" applyBorder="1" applyAlignment="1">
      <alignment horizontal="center" vertical="center"/>
    </xf>
    <xf numFmtId="4" fontId="6" fillId="0" borderId="0" xfId="37" applyNumberFormat="1" applyFont="1" applyFill="1"/>
    <xf numFmtId="0" fontId="6" fillId="0" borderId="10" xfId="37" applyFont="1" applyFill="1" applyBorder="1" applyAlignment="1">
      <alignment horizontal="center" vertical="center" wrapText="1"/>
    </xf>
    <xf numFmtId="0" fontId="6" fillId="0" borderId="10" xfId="54" applyFont="1" applyFill="1" applyBorder="1" applyAlignment="1">
      <alignment horizontal="center" vertical="center" wrapText="1"/>
    </xf>
    <xf numFmtId="2" fontId="7" fillId="24" borderId="11" xfId="37" applyNumberFormat="1" applyFont="1" applyFill="1" applyBorder="1" applyAlignment="1">
      <alignment horizontal="center" vertical="center" wrapText="1"/>
    </xf>
    <xf numFmtId="2" fontId="7" fillId="24" borderId="14" xfId="37" applyNumberFormat="1" applyFont="1" applyFill="1" applyBorder="1" applyAlignment="1">
      <alignment horizontal="center" vertical="center" wrapText="1"/>
    </xf>
    <xf numFmtId="2" fontId="7" fillId="24" borderId="13" xfId="37" applyNumberFormat="1" applyFont="1" applyFill="1" applyBorder="1" applyAlignment="1">
      <alignment horizontal="center" vertical="center" wrapText="1"/>
    </xf>
    <xf numFmtId="0" fontId="7" fillId="24" borderId="10" xfId="37" applyFont="1" applyFill="1" applyBorder="1" applyAlignment="1">
      <alignment horizontal="center" vertical="center" wrapText="1"/>
    </xf>
    <xf numFmtId="0" fontId="7" fillId="24" borderId="10" xfId="37" applyFont="1" applyFill="1" applyBorder="1" applyAlignment="1">
      <alignment horizontal="center" vertical="center" textRotation="90" wrapText="1"/>
    </xf>
    <xf numFmtId="0" fontId="7" fillId="24" borderId="11" xfId="37" applyFont="1" applyFill="1" applyBorder="1" applyAlignment="1">
      <alignment horizontal="center" vertical="center" textRotation="90" wrapText="1"/>
    </xf>
    <xf numFmtId="0" fontId="7" fillId="24" borderId="13" xfId="37" applyFont="1" applyFill="1" applyBorder="1" applyAlignment="1">
      <alignment horizontal="center" vertical="center" textRotation="90" wrapText="1"/>
    </xf>
    <xf numFmtId="0" fontId="7" fillId="24" borderId="10" xfId="0" applyFont="1" applyFill="1" applyBorder="1" applyAlignment="1">
      <alignment horizontal="center" vertical="center" textRotation="90" wrapText="1"/>
    </xf>
    <xf numFmtId="0" fontId="7" fillId="24" borderId="11" xfId="37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24" borderId="14" xfId="0" applyFill="1" applyBorder="1" applyAlignment="1">
      <alignment horizontal="center" vertical="center" wrapText="1"/>
    </xf>
    <xf numFmtId="0" fontId="0" fillId="24" borderId="13" xfId="0" applyFill="1" applyBorder="1" applyAlignment="1">
      <alignment horizontal="center" vertical="center" wrapText="1"/>
    </xf>
    <xf numFmtId="0" fontId="7" fillId="24" borderId="11" xfId="0" applyFont="1" applyFill="1" applyBorder="1" applyAlignment="1">
      <alignment horizontal="center" vertical="center" textRotation="90" wrapText="1"/>
    </xf>
    <xf numFmtId="0" fontId="7" fillId="24" borderId="13" xfId="0" applyFont="1" applyFill="1" applyBorder="1" applyAlignment="1">
      <alignment horizontal="center" vertical="center" textRotation="90" wrapText="1"/>
    </xf>
    <xf numFmtId="0" fontId="31" fillId="24" borderId="0" xfId="37" applyFont="1" applyFill="1" applyBorder="1" applyAlignment="1">
      <alignment horizontal="center"/>
    </xf>
    <xf numFmtId="0" fontId="31" fillId="24" borderId="0" xfId="37" applyFont="1" applyFill="1" applyAlignment="1">
      <alignment horizontal="center" wrapText="1"/>
    </xf>
    <xf numFmtId="0" fontId="27" fillId="24" borderId="0" xfId="54" applyFont="1" applyFill="1" applyAlignment="1">
      <alignment horizontal="center" vertical="center"/>
    </xf>
    <xf numFmtId="0" fontId="31" fillId="24" borderId="0" xfId="0" applyFont="1" applyFill="1" applyAlignment="1">
      <alignment horizontal="center"/>
    </xf>
    <xf numFmtId="0" fontId="6" fillId="24" borderId="0" xfId="37" applyFont="1" applyFill="1" applyAlignment="1">
      <alignment horizontal="center"/>
    </xf>
    <xf numFmtId="0" fontId="7" fillId="24" borderId="12" xfId="37" applyFont="1" applyFill="1" applyBorder="1" applyAlignment="1">
      <alignment horizontal="center" vertical="center" wrapText="1"/>
    </xf>
    <xf numFmtId="0" fontId="7" fillId="24" borderId="16" xfId="37" applyFont="1" applyFill="1" applyBorder="1" applyAlignment="1">
      <alignment horizontal="center" vertical="center" wrapText="1"/>
    </xf>
    <xf numFmtId="0" fontId="7" fillId="24" borderId="15" xfId="37" applyFont="1" applyFill="1" applyBorder="1" applyAlignment="1">
      <alignment horizontal="center" vertical="center" wrapText="1"/>
    </xf>
    <xf numFmtId="0" fontId="7" fillId="24" borderId="14" xfId="37" applyFont="1" applyFill="1" applyBorder="1" applyAlignment="1">
      <alignment horizontal="center" vertical="center" wrapText="1"/>
    </xf>
  </cellXfs>
  <cellStyles count="111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" xfId="10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 5" xfId="109"/>
    <cellStyle name="Обычный 12" xfId="108"/>
    <cellStyle name="Обычный 12 2" xfId="47"/>
    <cellStyle name="Обычный 2" xfId="36"/>
    <cellStyle name="Обычный 27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3" xfId="101"/>
    <cellStyle name="Обычный 7" xfId="54"/>
    <cellStyle name="Обычный 7 2" xfId="58"/>
    <cellStyle name="Обычный 8" xfId="57"/>
    <cellStyle name="Обычный_ИП 2012 с расш_раб.вариант" xfId="110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 2 2 2" xfId="50"/>
    <cellStyle name="Финансовый 3" xfId="51"/>
    <cellStyle name="Хороший" xfId="43" builtinId="26" customBuiltin="1"/>
    <cellStyle name="Хороший 2" xfId="100"/>
  </cellStyles>
  <dxfs count="7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9FF66"/>
      <color rgb="FFFF3399"/>
      <color rgb="FFC9E6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15"/>
  <sheetViews>
    <sheetView tabSelected="1" view="pageBreakPreview" zoomScale="70" zoomScaleNormal="70" zoomScaleSheetLayoutView="70" workbookViewId="0">
      <selection activeCell="AC169" sqref="AC169"/>
    </sheetView>
  </sheetViews>
  <sheetFormatPr defaultRowHeight="15.75" x14ac:dyDescent="0.25"/>
  <cols>
    <col min="1" max="1" width="11" style="11" customWidth="1"/>
    <col min="2" max="2" width="68" style="11" customWidth="1"/>
    <col min="3" max="7" width="21.25" style="11" customWidth="1"/>
    <col min="8" max="8" width="12" style="11" customWidth="1"/>
    <col min="9" max="10" width="12.875" style="11" customWidth="1"/>
    <col min="11" max="11" width="14.375" style="66" customWidth="1"/>
    <col min="12" max="12" width="11.375" style="11" customWidth="1"/>
    <col min="13" max="13" width="12.875" style="11" customWidth="1"/>
    <col min="14" max="14" width="12.625" style="11" customWidth="1"/>
    <col min="15" max="15" width="11.5" style="11" customWidth="1"/>
    <col min="16" max="16" width="13.625" style="11" customWidth="1"/>
    <col min="17" max="17" width="11.625" style="11" customWidth="1"/>
    <col min="18" max="18" width="21.5" style="11" customWidth="1"/>
    <col min="19" max="19" width="11.75" style="11" customWidth="1"/>
    <col min="20" max="20" width="9.125" style="11" customWidth="1"/>
    <col min="21" max="21" width="11.75" style="11" customWidth="1"/>
    <col min="22" max="22" width="9.25" style="11" customWidth="1"/>
    <col min="23" max="23" width="11.75" style="11" customWidth="1"/>
    <col min="24" max="24" width="8.875" style="11" customWidth="1"/>
    <col min="25" max="25" width="11.75" style="11" customWidth="1"/>
    <col min="26" max="26" width="9.125" style="11" customWidth="1"/>
    <col min="27" max="27" width="11.75" style="11" customWidth="1"/>
    <col min="28" max="28" width="8.5" style="11" customWidth="1"/>
    <col min="29" max="29" width="55.5" style="11" customWidth="1"/>
    <col min="30" max="30" width="22" style="1" customWidth="1"/>
    <col min="31" max="31" width="22.75" style="1" customWidth="1"/>
    <col min="32" max="69" width="10.625" style="1" customWidth="1"/>
    <col min="70" max="70" width="12.125" style="1" customWidth="1"/>
    <col min="71" max="71" width="11.5" style="1" customWidth="1"/>
    <col min="72" max="72" width="14.125" style="1" customWidth="1"/>
    <col min="73" max="73" width="15.125" style="1" customWidth="1"/>
    <col min="74" max="74" width="13" style="1" customWidth="1"/>
    <col min="75" max="75" width="11.75" style="1" customWidth="1"/>
    <col min="76" max="76" width="17.5" style="1" customWidth="1"/>
    <col min="77" max="16384" width="9" style="1"/>
  </cols>
  <sheetData>
    <row r="1" spans="1:35" ht="18.75" x14ac:dyDescent="0.25">
      <c r="K1" s="11"/>
      <c r="AC1" s="50" t="s">
        <v>417</v>
      </c>
    </row>
    <row r="2" spans="1:35" ht="18.75" x14ac:dyDescent="0.3">
      <c r="K2" s="11"/>
      <c r="AC2" s="51" t="s">
        <v>0</v>
      </c>
    </row>
    <row r="3" spans="1:35" ht="18.75" x14ac:dyDescent="0.3">
      <c r="K3" s="11"/>
      <c r="AC3" s="51" t="s">
        <v>248</v>
      </c>
    </row>
    <row r="4" spans="1:35" s="4" customFormat="1" ht="18.75" x14ac:dyDescent="0.3">
      <c r="A4" s="105" t="s">
        <v>415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3"/>
      <c r="AE4" s="3"/>
      <c r="AF4" s="3"/>
      <c r="AG4" s="3"/>
      <c r="AH4" s="3"/>
    </row>
    <row r="5" spans="1:35" s="4" customFormat="1" ht="18.75" customHeight="1" x14ac:dyDescent="0.3">
      <c r="A5" s="106" t="s">
        <v>416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5"/>
      <c r="AE5" s="5"/>
      <c r="AF5" s="5"/>
      <c r="AG5" s="5"/>
      <c r="AH5" s="5"/>
      <c r="AI5" s="5"/>
    </row>
    <row r="6" spans="1:35" s="4" customFormat="1" ht="18.75" x14ac:dyDescent="0.3">
      <c r="A6" s="12"/>
      <c r="B6" s="12"/>
      <c r="C6" s="12"/>
      <c r="D6" s="77"/>
      <c r="E6" s="77"/>
      <c r="F6" s="77"/>
      <c r="G6" s="77"/>
      <c r="H6" s="12"/>
      <c r="I6" s="12"/>
      <c r="J6" s="12"/>
      <c r="K6" s="12"/>
      <c r="L6" s="12"/>
      <c r="M6" s="12"/>
      <c r="N6" s="12"/>
      <c r="O6" s="12"/>
      <c r="P6" s="12"/>
      <c r="Q6" s="12"/>
      <c r="R6" s="77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6"/>
      <c r="AE6" s="6"/>
      <c r="AF6" s="6"/>
      <c r="AG6" s="6"/>
      <c r="AH6" s="6"/>
    </row>
    <row r="7" spans="1:35" s="4" customFormat="1" ht="18.75" customHeight="1" x14ac:dyDescent="0.3">
      <c r="A7" s="106" t="s">
        <v>237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5"/>
      <c r="AE7" s="5"/>
      <c r="AF7" s="5"/>
      <c r="AG7" s="5"/>
      <c r="AH7" s="5"/>
    </row>
    <row r="8" spans="1:35" x14ac:dyDescent="0.25">
      <c r="A8" s="107" t="s">
        <v>236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7"/>
      <c r="AE8" s="7"/>
      <c r="AF8" s="7"/>
      <c r="AG8" s="7"/>
      <c r="AH8" s="7"/>
    </row>
    <row r="9" spans="1:35" x14ac:dyDescent="0.25">
      <c r="A9" s="13"/>
      <c r="B9" s="13"/>
      <c r="C9" s="13"/>
      <c r="D9" s="75"/>
      <c r="E9" s="75"/>
      <c r="F9" s="75"/>
      <c r="G9" s="75"/>
      <c r="H9" s="52"/>
      <c r="I9" s="13"/>
      <c r="J9" s="13"/>
      <c r="K9" s="13"/>
      <c r="L9" s="13"/>
      <c r="M9" s="45"/>
      <c r="N9" s="45"/>
      <c r="O9" s="45"/>
      <c r="P9" s="13"/>
      <c r="Q9" s="13"/>
      <c r="R9" s="75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8"/>
      <c r="AE9" s="8"/>
      <c r="AF9" s="8"/>
      <c r="AG9" s="8"/>
      <c r="AH9" s="8"/>
    </row>
    <row r="10" spans="1:35" ht="18.75" x14ac:dyDescent="0.3">
      <c r="A10" s="108" t="s">
        <v>255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9"/>
      <c r="AE10" s="9"/>
      <c r="AF10" s="9"/>
      <c r="AG10" s="9"/>
      <c r="AH10" s="9"/>
    </row>
    <row r="11" spans="1:35" ht="18.75" x14ac:dyDescent="0.3">
      <c r="A11" s="46"/>
      <c r="B11" s="46"/>
      <c r="C11" s="46"/>
      <c r="D11" s="78"/>
      <c r="E11" s="78"/>
      <c r="F11" s="78"/>
      <c r="G11" s="78"/>
      <c r="H11" s="46"/>
      <c r="I11" s="46"/>
      <c r="J11" s="46"/>
      <c r="K11" s="46"/>
      <c r="L11" s="46"/>
      <c r="M11" s="46"/>
      <c r="N11" s="46" t="s">
        <v>403</v>
      </c>
      <c r="O11" s="46"/>
      <c r="P11" s="46"/>
      <c r="Q11" s="46"/>
      <c r="R11" s="78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9"/>
      <c r="AE11" s="9"/>
      <c r="AF11" s="9"/>
      <c r="AG11" s="9"/>
      <c r="AH11" s="9"/>
    </row>
    <row r="12" spans="1:35" ht="18.75" x14ac:dyDescent="0.3">
      <c r="A12" s="109"/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109"/>
      <c r="AA12" s="109"/>
      <c r="AB12" s="109"/>
      <c r="AC12" s="109"/>
      <c r="AH12" s="2"/>
    </row>
    <row r="13" spans="1:35" x14ac:dyDescent="0.25">
      <c r="A13" s="107" t="s">
        <v>243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7"/>
      <c r="AE13" s="7"/>
      <c r="AF13" s="7"/>
      <c r="AG13" s="7"/>
      <c r="AH13" s="7"/>
    </row>
    <row r="14" spans="1:35" ht="81" customHeight="1" x14ac:dyDescent="0.25">
      <c r="A14" s="93" t="s">
        <v>339</v>
      </c>
      <c r="B14" s="93" t="s">
        <v>9</v>
      </c>
      <c r="C14" s="98" t="s">
        <v>1</v>
      </c>
      <c r="D14" s="98" t="s">
        <v>411</v>
      </c>
      <c r="E14" s="98" t="s">
        <v>414</v>
      </c>
      <c r="F14" s="98" t="s">
        <v>412</v>
      </c>
      <c r="G14" s="98" t="s">
        <v>413</v>
      </c>
      <c r="H14" s="93" t="s">
        <v>239</v>
      </c>
      <c r="I14" s="93"/>
      <c r="J14" s="93"/>
      <c r="K14" s="93"/>
      <c r="L14" s="93"/>
      <c r="M14" s="93"/>
      <c r="N14" s="93"/>
      <c r="O14" s="93"/>
      <c r="P14" s="93"/>
      <c r="Q14" s="93"/>
      <c r="R14" s="98" t="s">
        <v>421</v>
      </c>
      <c r="S14" s="93" t="s">
        <v>418</v>
      </c>
      <c r="T14" s="93"/>
      <c r="U14" s="93"/>
      <c r="V14" s="93"/>
      <c r="W14" s="93"/>
      <c r="X14" s="93"/>
      <c r="Y14" s="93"/>
      <c r="Z14" s="93"/>
      <c r="AA14" s="93"/>
      <c r="AB14" s="93"/>
      <c r="AC14" s="90" t="s">
        <v>2</v>
      </c>
    </row>
    <row r="15" spans="1:35" ht="42.75" customHeight="1" x14ac:dyDescent="0.25">
      <c r="A15" s="93"/>
      <c r="B15" s="93"/>
      <c r="C15" s="113"/>
      <c r="D15" s="99"/>
      <c r="E15" s="101"/>
      <c r="F15" s="99"/>
      <c r="G15" s="99"/>
      <c r="H15" s="110" t="s">
        <v>263</v>
      </c>
      <c r="I15" s="111"/>
      <c r="J15" s="111"/>
      <c r="K15" s="111"/>
      <c r="L15" s="111"/>
      <c r="M15" s="111"/>
      <c r="N15" s="111"/>
      <c r="O15" s="111"/>
      <c r="P15" s="111"/>
      <c r="Q15" s="112"/>
      <c r="R15" s="99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1"/>
    </row>
    <row r="16" spans="1:35" ht="42.75" customHeight="1" x14ac:dyDescent="0.25">
      <c r="A16" s="93"/>
      <c r="B16" s="93"/>
      <c r="C16" s="113"/>
      <c r="D16" s="99"/>
      <c r="E16" s="101"/>
      <c r="F16" s="99"/>
      <c r="G16" s="99"/>
      <c r="H16" s="93" t="s">
        <v>4</v>
      </c>
      <c r="I16" s="93"/>
      <c r="J16" s="93"/>
      <c r="K16" s="93"/>
      <c r="L16" s="93"/>
      <c r="M16" s="93" t="s">
        <v>5</v>
      </c>
      <c r="N16" s="93"/>
      <c r="O16" s="93"/>
      <c r="P16" s="93"/>
      <c r="Q16" s="93"/>
      <c r="R16" s="99"/>
      <c r="S16" s="94" t="s">
        <v>240</v>
      </c>
      <c r="T16" s="94"/>
      <c r="U16" s="94" t="s">
        <v>6</v>
      </c>
      <c r="V16" s="94"/>
      <c r="W16" s="97" t="s">
        <v>238</v>
      </c>
      <c r="X16" s="97"/>
      <c r="Y16" s="94" t="s">
        <v>241</v>
      </c>
      <c r="Z16" s="94"/>
      <c r="AA16" s="94" t="s">
        <v>7</v>
      </c>
      <c r="AB16" s="94"/>
      <c r="AC16" s="91"/>
      <c r="AF16" s="87"/>
    </row>
    <row r="17" spans="1:31" ht="102" customHeight="1" x14ac:dyDescent="0.25">
      <c r="A17" s="93"/>
      <c r="B17" s="93"/>
      <c r="C17" s="113"/>
      <c r="D17" s="99"/>
      <c r="E17" s="101"/>
      <c r="F17" s="99"/>
      <c r="G17" s="99"/>
      <c r="H17" s="95" t="s">
        <v>8</v>
      </c>
      <c r="I17" s="95" t="s">
        <v>6</v>
      </c>
      <c r="J17" s="103" t="s">
        <v>238</v>
      </c>
      <c r="K17" s="95" t="s">
        <v>10</v>
      </c>
      <c r="L17" s="95" t="s">
        <v>7</v>
      </c>
      <c r="M17" s="95" t="s">
        <v>8</v>
      </c>
      <c r="N17" s="95" t="s">
        <v>6</v>
      </c>
      <c r="O17" s="103" t="s">
        <v>238</v>
      </c>
      <c r="P17" s="95" t="s">
        <v>10</v>
      </c>
      <c r="Q17" s="95" t="s">
        <v>7</v>
      </c>
      <c r="R17" s="99"/>
      <c r="S17" s="94"/>
      <c r="T17" s="94"/>
      <c r="U17" s="94"/>
      <c r="V17" s="94"/>
      <c r="W17" s="97"/>
      <c r="X17" s="97"/>
      <c r="Y17" s="94"/>
      <c r="Z17" s="94"/>
      <c r="AA17" s="94"/>
      <c r="AB17" s="94"/>
      <c r="AC17" s="91"/>
      <c r="AE17" s="79"/>
    </row>
    <row r="18" spans="1:31" ht="76.5" customHeight="1" x14ac:dyDescent="0.25">
      <c r="A18" s="93"/>
      <c r="B18" s="93"/>
      <c r="C18" s="113"/>
      <c r="D18" s="100"/>
      <c r="E18" s="102"/>
      <c r="F18" s="100"/>
      <c r="G18" s="100"/>
      <c r="H18" s="96"/>
      <c r="I18" s="96"/>
      <c r="J18" s="104"/>
      <c r="K18" s="96"/>
      <c r="L18" s="96"/>
      <c r="M18" s="96"/>
      <c r="N18" s="96"/>
      <c r="O18" s="104"/>
      <c r="P18" s="96"/>
      <c r="Q18" s="96"/>
      <c r="R18" s="100"/>
      <c r="S18" s="14" t="s">
        <v>242</v>
      </c>
      <c r="T18" s="14" t="s">
        <v>3</v>
      </c>
      <c r="U18" s="14" t="s">
        <v>242</v>
      </c>
      <c r="V18" s="14" t="s">
        <v>3</v>
      </c>
      <c r="W18" s="14" t="s">
        <v>242</v>
      </c>
      <c r="X18" s="14" t="s">
        <v>3</v>
      </c>
      <c r="Y18" s="14" t="s">
        <v>242</v>
      </c>
      <c r="Z18" s="14" t="s">
        <v>3</v>
      </c>
      <c r="AA18" s="14" t="s">
        <v>242</v>
      </c>
      <c r="AB18" s="14" t="s">
        <v>3</v>
      </c>
      <c r="AC18" s="92"/>
      <c r="AE18" s="10"/>
    </row>
    <row r="19" spans="1:31" ht="26.25" customHeight="1" x14ac:dyDescent="0.25">
      <c r="A19" s="14">
        <v>1</v>
      </c>
      <c r="B19" s="14">
        <v>2</v>
      </c>
      <c r="C19" s="76">
        <v>3</v>
      </c>
      <c r="D19" s="76">
        <v>4</v>
      </c>
      <c r="E19" s="76">
        <v>5</v>
      </c>
      <c r="F19" s="76">
        <v>6</v>
      </c>
      <c r="G19" s="76">
        <v>7</v>
      </c>
      <c r="H19" s="76">
        <v>8</v>
      </c>
      <c r="I19" s="76">
        <v>9</v>
      </c>
      <c r="J19" s="76">
        <v>10</v>
      </c>
      <c r="K19" s="76">
        <v>11</v>
      </c>
      <c r="L19" s="76">
        <v>12</v>
      </c>
      <c r="M19" s="76">
        <v>13</v>
      </c>
      <c r="N19" s="76">
        <v>14</v>
      </c>
      <c r="O19" s="76">
        <v>15</v>
      </c>
      <c r="P19" s="76">
        <v>16</v>
      </c>
      <c r="Q19" s="76">
        <v>17</v>
      </c>
      <c r="R19" s="76">
        <v>18</v>
      </c>
      <c r="S19" s="76">
        <v>19</v>
      </c>
      <c r="T19" s="76">
        <v>20</v>
      </c>
      <c r="U19" s="76">
        <v>21</v>
      </c>
      <c r="V19" s="76">
        <v>22</v>
      </c>
      <c r="W19" s="76">
        <v>23</v>
      </c>
      <c r="X19" s="76">
        <v>24</v>
      </c>
      <c r="Y19" s="76">
        <v>25</v>
      </c>
      <c r="Z19" s="76">
        <v>26</v>
      </c>
      <c r="AA19" s="76">
        <v>27</v>
      </c>
      <c r="AB19" s="76">
        <v>28</v>
      </c>
      <c r="AC19" s="76">
        <v>29</v>
      </c>
      <c r="AD19" s="10"/>
      <c r="AE19" s="10"/>
    </row>
    <row r="20" spans="1:31" s="70" customFormat="1" ht="41.25" customHeight="1" x14ac:dyDescent="0.25">
      <c r="A20" s="53" t="s">
        <v>14</v>
      </c>
      <c r="B20" s="27" t="s">
        <v>15</v>
      </c>
      <c r="C20" s="35" t="s">
        <v>13</v>
      </c>
      <c r="D20" s="15">
        <f>SUM(D21,D28,D36,D42)</f>
        <v>26200.247321210001</v>
      </c>
      <c r="E20" s="15">
        <f>SUM(E21,E28,E36,E42)</f>
        <v>20717.874876425522</v>
      </c>
      <c r="F20" s="15">
        <f>SUM(F21,F28,F36,F42)</f>
        <v>1115.5540056779998</v>
      </c>
      <c r="G20" s="80">
        <f>SUM(G21,G28,G36,G42)</f>
        <v>25084.693315532</v>
      </c>
      <c r="H20" s="15">
        <f t="shared" ref="H20:H65" si="0">SUM(I20:L20)</f>
        <v>2658.3675475999999</v>
      </c>
      <c r="I20" s="15">
        <f t="shared" ref="I20:K20" si="1">SUM(I21,I28,I36,I42)</f>
        <v>1989.86362046</v>
      </c>
      <c r="J20" s="15">
        <f t="shared" si="1"/>
        <v>0</v>
      </c>
      <c r="K20" s="15">
        <f t="shared" si="1"/>
        <v>467.14657526999997</v>
      </c>
      <c r="L20" s="15">
        <f t="shared" ref="L20:O20" si="2">SUM(L21,L28,L36,L42)</f>
        <v>201.35735187</v>
      </c>
      <c r="M20" s="15">
        <f>N20+O20+P20+Q20</f>
        <v>2596.5470762999994</v>
      </c>
      <c r="N20" s="15">
        <f t="shared" si="2"/>
        <v>2036.21892041</v>
      </c>
      <c r="O20" s="15">
        <f t="shared" si="2"/>
        <v>0</v>
      </c>
      <c r="P20" s="15">
        <f>SUM(P21,P28,P36,P42)</f>
        <v>412.60205836</v>
      </c>
      <c r="Q20" s="15">
        <f>SUM(Q21,Q28,Q36,Q42)</f>
        <v>147.72609752999983</v>
      </c>
      <c r="R20" s="15">
        <f>SUM(R21,R28,R36,R42)</f>
        <v>22488.146239232003</v>
      </c>
      <c r="S20" s="67">
        <f t="shared" ref="S20:S51" si="3">M20-H20</f>
        <v>-61.820471300000463</v>
      </c>
      <c r="T20" s="68">
        <f t="shared" ref="T20:T51" si="4">IF(H20,S20/H20,"нд")</f>
        <v>-2.3255050399562913E-2</v>
      </c>
      <c r="U20" s="68">
        <f t="shared" ref="U20:U51" si="5">N20-I20</f>
        <v>46.355299950000017</v>
      </c>
      <c r="V20" s="68">
        <f t="shared" ref="V20:V51" si="6">IF(I20,U20/I20,"нд")</f>
        <v>2.3295717090040566E-2</v>
      </c>
      <c r="W20" s="67">
        <f t="shared" ref="W20:W51" si="7">O20-J20</f>
        <v>0</v>
      </c>
      <c r="X20" s="68" t="str">
        <f t="shared" ref="X20:X51" si="8">IF(J20,W20/J20,"нд")</f>
        <v>нд</v>
      </c>
      <c r="Y20" s="67">
        <f t="shared" ref="Y20:Y51" si="9">P20-K20</f>
        <v>-54.54451690999997</v>
      </c>
      <c r="Z20" s="68">
        <f t="shared" ref="Z20:Z51" si="10">IF(K20,Y20/K20,"нд")</f>
        <v>-0.11676103346893744</v>
      </c>
      <c r="AA20" s="67">
        <f t="shared" ref="AA20:AA51" si="11">Q20-L20</f>
        <v>-53.631254340000169</v>
      </c>
      <c r="AB20" s="68">
        <f t="shared" ref="AB20:AB51" si="12">IF(L20,AA20/L20,"нд")</f>
        <v>-0.26634862766086381</v>
      </c>
      <c r="AC20" s="49" t="s">
        <v>384</v>
      </c>
      <c r="AD20" s="69"/>
      <c r="AE20" s="69"/>
    </row>
    <row r="21" spans="1:31" s="70" customFormat="1" ht="47.25" x14ac:dyDescent="0.25">
      <c r="A21" s="53" t="s">
        <v>16</v>
      </c>
      <c r="B21" s="27" t="s">
        <v>17</v>
      </c>
      <c r="C21" s="35" t="s">
        <v>13</v>
      </c>
      <c r="D21" s="15">
        <f>SUM(D22:D27)</f>
        <v>25451.305010746</v>
      </c>
      <c r="E21" s="15">
        <f>SUM(E22:E27)</f>
        <v>20717.874876425522</v>
      </c>
      <c r="F21" s="15">
        <f>SUM(F22:F27)</f>
        <v>906.23685640999986</v>
      </c>
      <c r="G21" s="80">
        <f>SUM(G22:G27)</f>
        <v>24545.068154336001</v>
      </c>
      <c r="H21" s="15">
        <f t="shared" si="0"/>
        <v>2275.28573482</v>
      </c>
      <c r="I21" s="15">
        <f t="shared" ref="I21:K21" si="13">SUM(I22:I27)</f>
        <v>1989.86362046</v>
      </c>
      <c r="J21" s="15">
        <f t="shared" si="13"/>
        <v>0</v>
      </c>
      <c r="K21" s="15">
        <f t="shared" si="13"/>
        <v>92.564762490000007</v>
      </c>
      <c r="L21" s="15">
        <f t="shared" ref="L21:O21" si="14">SUM(L22:L27)</f>
        <v>192.85735187</v>
      </c>
      <c r="M21" s="15">
        <f t="shared" ref="M21:M88" si="15">N21+O21+P21+Q21</f>
        <v>2249.6842698700002</v>
      </c>
      <c r="N21" s="15">
        <f t="shared" si="14"/>
        <v>2036.21892041</v>
      </c>
      <c r="O21" s="15">
        <f t="shared" si="14"/>
        <v>0</v>
      </c>
      <c r="P21" s="15">
        <f t="shared" ref="P21" si="16">SUM(P22:P27)</f>
        <v>74.239251929999995</v>
      </c>
      <c r="Q21" s="15">
        <f t="shared" ref="Q21:R21" si="17">SUM(Q22:Q27)</f>
        <v>139.22609752999983</v>
      </c>
      <c r="R21" s="15">
        <f t="shared" si="17"/>
        <v>22295.383884466002</v>
      </c>
      <c r="S21" s="67">
        <f t="shared" si="3"/>
        <v>-25.601464949999809</v>
      </c>
      <c r="T21" s="68">
        <f t="shared" si="4"/>
        <v>-1.1251977964000712E-2</v>
      </c>
      <c r="U21" s="67">
        <f t="shared" si="5"/>
        <v>46.355299950000017</v>
      </c>
      <c r="V21" s="68">
        <f t="shared" si="6"/>
        <v>2.3295717090040566E-2</v>
      </c>
      <c r="W21" s="67">
        <f t="shared" si="7"/>
        <v>0</v>
      </c>
      <c r="X21" s="68" t="str">
        <f t="shared" si="8"/>
        <v>нд</v>
      </c>
      <c r="Y21" s="67">
        <f t="shared" si="9"/>
        <v>-18.325510560000012</v>
      </c>
      <c r="Z21" s="68">
        <f t="shared" si="10"/>
        <v>-0.19797501843079607</v>
      </c>
      <c r="AA21" s="67">
        <f t="shared" si="11"/>
        <v>-53.631254340000169</v>
      </c>
      <c r="AB21" s="68">
        <f t="shared" si="12"/>
        <v>-0.27808768408347517</v>
      </c>
      <c r="AC21" s="49" t="s">
        <v>384</v>
      </c>
      <c r="AD21" s="69"/>
      <c r="AE21" s="69"/>
    </row>
    <row r="22" spans="1:31" s="70" customFormat="1" x14ac:dyDescent="0.25">
      <c r="A22" s="53" t="s">
        <v>18</v>
      </c>
      <c r="B22" s="27" t="s">
        <v>19</v>
      </c>
      <c r="C22" s="35" t="s">
        <v>13</v>
      </c>
      <c r="D22" s="15">
        <f>D45</f>
        <v>42.0646141</v>
      </c>
      <c r="E22" s="15">
        <f>E45</f>
        <v>0</v>
      </c>
      <c r="F22" s="15">
        <f>F45</f>
        <v>5.7054650999999996</v>
      </c>
      <c r="G22" s="80">
        <f>G45</f>
        <v>36.359149000000002</v>
      </c>
      <c r="H22" s="15">
        <f t="shared" si="0"/>
        <v>17.434999999999999</v>
      </c>
      <c r="I22" s="15">
        <f t="shared" ref="I22:K22" si="18">I45</f>
        <v>0</v>
      </c>
      <c r="J22" s="15">
        <f t="shared" si="18"/>
        <v>0</v>
      </c>
      <c r="K22" s="15">
        <f t="shared" si="18"/>
        <v>17.434999999999999</v>
      </c>
      <c r="L22" s="15">
        <f t="shared" ref="L22:O22" si="19">L45</f>
        <v>0</v>
      </c>
      <c r="M22" s="15">
        <f t="shared" si="15"/>
        <v>9.3794996800000003</v>
      </c>
      <c r="N22" s="15">
        <f t="shared" si="19"/>
        <v>0</v>
      </c>
      <c r="O22" s="15">
        <f t="shared" si="19"/>
        <v>0</v>
      </c>
      <c r="P22" s="15">
        <f t="shared" ref="P22" si="20">P45</f>
        <v>9.3794996800000003</v>
      </c>
      <c r="Q22" s="15">
        <f t="shared" ref="Q22:R22" si="21">Q45</f>
        <v>0</v>
      </c>
      <c r="R22" s="15">
        <f t="shared" si="21"/>
        <v>26.97964932</v>
      </c>
      <c r="S22" s="67">
        <f t="shared" si="3"/>
        <v>-8.0555003199999984</v>
      </c>
      <c r="T22" s="68">
        <f t="shared" si="4"/>
        <v>-0.46203041697734437</v>
      </c>
      <c r="U22" s="67">
        <f t="shared" si="5"/>
        <v>0</v>
      </c>
      <c r="V22" s="68" t="str">
        <f t="shared" si="6"/>
        <v>нд</v>
      </c>
      <c r="W22" s="67">
        <f t="shared" si="7"/>
        <v>0</v>
      </c>
      <c r="X22" s="68" t="str">
        <f t="shared" si="8"/>
        <v>нд</v>
      </c>
      <c r="Y22" s="67">
        <f t="shared" si="9"/>
        <v>-8.0555003199999984</v>
      </c>
      <c r="Z22" s="68">
        <f t="shared" si="10"/>
        <v>-0.46203041697734437</v>
      </c>
      <c r="AA22" s="67">
        <f t="shared" si="11"/>
        <v>0</v>
      </c>
      <c r="AB22" s="68" t="str">
        <f t="shared" si="12"/>
        <v>нд</v>
      </c>
      <c r="AC22" s="49" t="s">
        <v>384</v>
      </c>
      <c r="AD22" s="69"/>
      <c r="AE22" s="69"/>
    </row>
    <row r="23" spans="1:31" s="70" customFormat="1" x14ac:dyDescent="0.25">
      <c r="A23" s="53" t="s">
        <v>20</v>
      </c>
      <c r="B23" s="27" t="s">
        <v>21</v>
      </c>
      <c r="C23" s="35" t="s">
        <v>13</v>
      </c>
      <c r="D23" s="15">
        <f>D65</f>
        <v>458.79039182999998</v>
      </c>
      <c r="E23" s="15">
        <f>E65</f>
        <v>921.97083819552199</v>
      </c>
      <c r="F23" s="15">
        <f>F65</f>
        <v>169.55722519999998</v>
      </c>
      <c r="G23" s="80">
        <f>G65</f>
        <v>289.23316663000003</v>
      </c>
      <c r="H23" s="15">
        <f t="shared" si="0"/>
        <v>70.36801625999999</v>
      </c>
      <c r="I23" s="15">
        <f t="shared" ref="I23:K23" si="22">I65</f>
        <v>0</v>
      </c>
      <c r="J23" s="15">
        <f t="shared" si="22"/>
        <v>0</v>
      </c>
      <c r="K23" s="15">
        <f t="shared" si="22"/>
        <v>44.954528019999998</v>
      </c>
      <c r="L23" s="15">
        <f t="shared" ref="L23:O23" si="23">L65</f>
        <v>25.413488239999996</v>
      </c>
      <c r="M23" s="15">
        <f t="shared" si="15"/>
        <v>55.718500079999998</v>
      </c>
      <c r="N23" s="15">
        <f t="shared" si="23"/>
        <v>0</v>
      </c>
      <c r="O23" s="15">
        <f t="shared" si="23"/>
        <v>0</v>
      </c>
      <c r="P23" s="15">
        <f t="shared" ref="P23" si="24">P65</f>
        <v>37.156060889999999</v>
      </c>
      <c r="Q23" s="15">
        <f t="shared" ref="Q23:R23" si="25">Q65</f>
        <v>18.562439189999999</v>
      </c>
      <c r="R23" s="15">
        <f t="shared" si="25"/>
        <v>233.51466655000002</v>
      </c>
      <c r="S23" s="67">
        <f t="shared" si="3"/>
        <v>-14.649516179999992</v>
      </c>
      <c r="T23" s="68">
        <f t="shared" si="4"/>
        <v>-0.20818429960952822</v>
      </c>
      <c r="U23" s="67">
        <f t="shared" si="5"/>
        <v>0</v>
      </c>
      <c r="V23" s="68" t="str">
        <f t="shared" si="6"/>
        <v>нд</v>
      </c>
      <c r="W23" s="67">
        <f t="shared" si="7"/>
        <v>0</v>
      </c>
      <c r="X23" s="68" t="str">
        <f t="shared" si="8"/>
        <v>нд</v>
      </c>
      <c r="Y23" s="67">
        <f t="shared" si="9"/>
        <v>-7.7984671299999988</v>
      </c>
      <c r="Z23" s="68">
        <f t="shared" si="10"/>
        <v>-0.17347456359747582</v>
      </c>
      <c r="AA23" s="67">
        <f t="shared" si="11"/>
        <v>-6.8510490499999968</v>
      </c>
      <c r="AB23" s="68">
        <f t="shared" si="12"/>
        <v>-0.2695831829656769</v>
      </c>
      <c r="AC23" s="49" t="s">
        <v>384</v>
      </c>
      <c r="AD23" s="69"/>
      <c r="AE23" s="69"/>
    </row>
    <row r="24" spans="1:31" s="70" customFormat="1" ht="47.25" x14ac:dyDescent="0.25">
      <c r="A24" s="53" t="s">
        <v>22</v>
      </c>
      <c r="B24" s="27" t="s">
        <v>23</v>
      </c>
      <c r="C24" s="35" t="s">
        <v>13</v>
      </c>
      <c r="D24" s="15">
        <f>D84</f>
        <v>24918.202731379999</v>
      </c>
      <c r="E24" s="15">
        <f>E84</f>
        <v>19795.904038230001</v>
      </c>
      <c r="F24" s="15">
        <f>F84</f>
        <v>730.93231610999999</v>
      </c>
      <c r="G24" s="80">
        <f>G84</f>
        <v>24187.270415269999</v>
      </c>
      <c r="H24" s="15">
        <f t="shared" si="0"/>
        <v>2157.3074840899999</v>
      </c>
      <c r="I24" s="15">
        <f t="shared" ref="I24:K24" si="26">I84</f>
        <v>1989.86362046</v>
      </c>
      <c r="J24" s="15">
        <f t="shared" si="26"/>
        <v>0</v>
      </c>
      <c r="K24" s="15">
        <f t="shared" si="26"/>
        <v>0</v>
      </c>
      <c r="L24" s="15">
        <f t="shared" ref="L24:O24" si="27">L84</f>
        <v>167.44386363000001</v>
      </c>
      <c r="M24" s="15">
        <f t="shared" si="15"/>
        <v>2156.88257875</v>
      </c>
      <c r="N24" s="15">
        <f t="shared" si="27"/>
        <v>2036.21892041</v>
      </c>
      <c r="O24" s="15">
        <f t="shared" si="27"/>
        <v>0</v>
      </c>
      <c r="P24" s="15">
        <f t="shared" ref="P24" si="28">P84</f>
        <v>0</v>
      </c>
      <c r="Q24" s="15">
        <f t="shared" ref="Q24:R24" si="29">Q84</f>
        <v>120.66365833999984</v>
      </c>
      <c r="R24" s="15">
        <f t="shared" si="29"/>
        <v>22030.38783652</v>
      </c>
      <c r="S24" s="67">
        <f t="shared" si="3"/>
        <v>-0.42490533999989566</v>
      </c>
      <c r="T24" s="68">
        <f t="shared" si="4"/>
        <v>-1.9696095393611918E-4</v>
      </c>
      <c r="U24" s="67">
        <f t="shared" si="5"/>
        <v>46.355299950000017</v>
      </c>
      <c r="V24" s="68">
        <f t="shared" si="6"/>
        <v>2.3295717090040566E-2</v>
      </c>
      <c r="W24" s="67">
        <f t="shared" si="7"/>
        <v>0</v>
      </c>
      <c r="X24" s="68" t="str">
        <f t="shared" si="8"/>
        <v>нд</v>
      </c>
      <c r="Y24" s="67">
        <f t="shared" si="9"/>
        <v>0</v>
      </c>
      <c r="Z24" s="68" t="str">
        <f t="shared" si="10"/>
        <v>нд</v>
      </c>
      <c r="AA24" s="67">
        <f t="shared" si="11"/>
        <v>-46.780205290000168</v>
      </c>
      <c r="AB24" s="68">
        <f t="shared" si="12"/>
        <v>-0.27937843929216893</v>
      </c>
      <c r="AC24" s="49" t="s">
        <v>384</v>
      </c>
      <c r="AD24" s="69"/>
      <c r="AE24" s="69"/>
    </row>
    <row r="25" spans="1:31" s="70" customFormat="1" ht="31.5" x14ac:dyDescent="0.25">
      <c r="A25" s="53" t="s">
        <v>24</v>
      </c>
      <c r="B25" s="27" t="s">
        <v>25</v>
      </c>
      <c r="C25" s="35" t="s">
        <v>13</v>
      </c>
      <c r="D25" s="15">
        <v>0</v>
      </c>
      <c r="E25" s="15">
        <v>0</v>
      </c>
      <c r="F25" s="15">
        <v>0</v>
      </c>
      <c r="G25" s="80">
        <v>0</v>
      </c>
      <c r="H25" s="15">
        <f t="shared" si="0"/>
        <v>0</v>
      </c>
      <c r="I25" s="15">
        <v>0</v>
      </c>
      <c r="J25" s="15">
        <v>0</v>
      </c>
      <c r="K25" s="15">
        <v>0</v>
      </c>
      <c r="L25" s="15">
        <v>0</v>
      </c>
      <c r="M25" s="15">
        <f t="shared" si="15"/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67">
        <f t="shared" si="3"/>
        <v>0</v>
      </c>
      <c r="T25" s="68" t="str">
        <f t="shared" si="4"/>
        <v>нд</v>
      </c>
      <c r="U25" s="67">
        <f t="shared" si="5"/>
        <v>0</v>
      </c>
      <c r="V25" s="68" t="str">
        <f t="shared" si="6"/>
        <v>нд</v>
      </c>
      <c r="W25" s="67">
        <f t="shared" si="7"/>
        <v>0</v>
      </c>
      <c r="X25" s="68" t="str">
        <f t="shared" si="8"/>
        <v>нд</v>
      </c>
      <c r="Y25" s="67">
        <f t="shared" si="9"/>
        <v>0</v>
      </c>
      <c r="Z25" s="68" t="str">
        <f t="shared" si="10"/>
        <v>нд</v>
      </c>
      <c r="AA25" s="67">
        <f t="shared" si="11"/>
        <v>0</v>
      </c>
      <c r="AB25" s="68" t="str">
        <f t="shared" si="12"/>
        <v>нд</v>
      </c>
      <c r="AC25" s="49" t="s">
        <v>384</v>
      </c>
      <c r="AD25" s="69"/>
      <c r="AE25" s="69"/>
    </row>
    <row r="26" spans="1:31" s="70" customFormat="1" ht="31.5" x14ac:dyDescent="0.25">
      <c r="A26" s="53" t="s">
        <v>26</v>
      </c>
      <c r="B26" s="27" t="s">
        <v>27</v>
      </c>
      <c r="C26" s="35" t="s">
        <v>13</v>
      </c>
      <c r="D26" s="15">
        <v>0</v>
      </c>
      <c r="E26" s="15">
        <v>0</v>
      </c>
      <c r="F26" s="15">
        <v>0</v>
      </c>
      <c r="G26" s="80">
        <v>0</v>
      </c>
      <c r="H26" s="15">
        <f t="shared" si="0"/>
        <v>0</v>
      </c>
      <c r="I26" s="15">
        <v>0</v>
      </c>
      <c r="J26" s="15">
        <v>0</v>
      </c>
      <c r="K26" s="15">
        <v>0</v>
      </c>
      <c r="L26" s="15">
        <v>0</v>
      </c>
      <c r="M26" s="15">
        <f t="shared" si="15"/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67">
        <f t="shared" si="3"/>
        <v>0</v>
      </c>
      <c r="T26" s="68" t="str">
        <f t="shared" si="4"/>
        <v>нд</v>
      </c>
      <c r="U26" s="67">
        <f t="shared" si="5"/>
        <v>0</v>
      </c>
      <c r="V26" s="68" t="str">
        <f t="shared" si="6"/>
        <v>нд</v>
      </c>
      <c r="W26" s="67">
        <f t="shared" si="7"/>
        <v>0</v>
      </c>
      <c r="X26" s="68" t="str">
        <f t="shared" si="8"/>
        <v>нд</v>
      </c>
      <c r="Y26" s="67">
        <f t="shared" si="9"/>
        <v>0</v>
      </c>
      <c r="Z26" s="68" t="str">
        <f t="shared" si="10"/>
        <v>нд</v>
      </c>
      <c r="AA26" s="67">
        <f t="shared" si="11"/>
        <v>0</v>
      </c>
      <c r="AB26" s="68" t="str">
        <f t="shared" si="12"/>
        <v>нд</v>
      </c>
      <c r="AC26" s="49" t="s">
        <v>384</v>
      </c>
      <c r="AD26" s="69"/>
      <c r="AE26" s="69"/>
    </row>
    <row r="27" spans="1:31" s="70" customFormat="1" x14ac:dyDescent="0.25">
      <c r="A27" s="53" t="s">
        <v>28</v>
      </c>
      <c r="B27" s="27" t="s">
        <v>29</v>
      </c>
      <c r="C27" s="35" t="s">
        <v>13</v>
      </c>
      <c r="D27" s="15">
        <f>D91</f>
        <v>32.247273436000008</v>
      </c>
      <c r="E27" s="15">
        <f>E91</f>
        <v>0</v>
      </c>
      <c r="F27" s="15">
        <f>F91</f>
        <v>4.1850000000000012E-2</v>
      </c>
      <c r="G27" s="80">
        <f>G91</f>
        <v>32.205423436000004</v>
      </c>
      <c r="H27" s="15">
        <f t="shared" si="0"/>
        <v>30.175234470000007</v>
      </c>
      <c r="I27" s="15">
        <f t="shared" ref="I27:K27" si="30">I91</f>
        <v>0</v>
      </c>
      <c r="J27" s="15">
        <f t="shared" si="30"/>
        <v>0</v>
      </c>
      <c r="K27" s="15">
        <f t="shared" si="30"/>
        <v>30.175234470000007</v>
      </c>
      <c r="L27" s="15">
        <f t="shared" ref="L27:O27" si="31">L91</f>
        <v>0</v>
      </c>
      <c r="M27" s="15">
        <f t="shared" si="15"/>
        <v>27.703691360000001</v>
      </c>
      <c r="N27" s="15">
        <f t="shared" si="31"/>
        <v>0</v>
      </c>
      <c r="O27" s="15">
        <f t="shared" si="31"/>
        <v>0</v>
      </c>
      <c r="P27" s="15">
        <f t="shared" ref="P27" si="32">P91</f>
        <v>27.703691360000001</v>
      </c>
      <c r="Q27" s="15">
        <f t="shared" ref="Q27:R27" si="33">Q91</f>
        <v>0</v>
      </c>
      <c r="R27" s="15">
        <f t="shared" si="33"/>
        <v>4.5017320760000006</v>
      </c>
      <c r="S27" s="67">
        <f t="shared" si="3"/>
        <v>-2.471543110000006</v>
      </c>
      <c r="T27" s="68">
        <f t="shared" si="4"/>
        <v>-8.1906343178781121E-2</v>
      </c>
      <c r="U27" s="67">
        <f t="shared" si="5"/>
        <v>0</v>
      </c>
      <c r="V27" s="68" t="str">
        <f t="shared" si="6"/>
        <v>нд</v>
      </c>
      <c r="W27" s="67">
        <f t="shared" si="7"/>
        <v>0</v>
      </c>
      <c r="X27" s="68" t="str">
        <f t="shared" si="8"/>
        <v>нд</v>
      </c>
      <c r="Y27" s="67">
        <f t="shared" si="9"/>
        <v>-2.471543110000006</v>
      </c>
      <c r="Z27" s="68">
        <f t="shared" si="10"/>
        <v>-8.1906343178781121E-2</v>
      </c>
      <c r="AA27" s="67">
        <f t="shared" si="11"/>
        <v>0</v>
      </c>
      <c r="AB27" s="68" t="str">
        <f t="shared" si="12"/>
        <v>нд</v>
      </c>
      <c r="AC27" s="49" t="s">
        <v>384</v>
      </c>
      <c r="AD27" s="69"/>
      <c r="AE27" s="69"/>
    </row>
    <row r="28" spans="1:31" s="70" customFormat="1" ht="31.5" x14ac:dyDescent="0.25">
      <c r="A28" s="53" t="s">
        <v>30</v>
      </c>
      <c r="B28" s="27" t="s">
        <v>31</v>
      </c>
      <c r="C28" s="35" t="s">
        <v>13</v>
      </c>
      <c r="D28" s="15">
        <f>SUM(D29:D35)</f>
        <v>748.94231046400012</v>
      </c>
      <c r="E28" s="15">
        <f>SUM(E29:E35)</f>
        <v>0</v>
      </c>
      <c r="F28" s="15">
        <f>SUM(F29:F35)</f>
        <v>209.31714926799998</v>
      </c>
      <c r="G28" s="80">
        <f>SUM(G29:G35)</f>
        <v>539.62516119599991</v>
      </c>
      <c r="H28" s="15">
        <f t="shared" si="0"/>
        <v>383.08181277999995</v>
      </c>
      <c r="I28" s="15">
        <f t="shared" ref="I28:K28" si="34">SUM(I29:I35)</f>
        <v>0</v>
      </c>
      <c r="J28" s="15">
        <f t="shared" si="34"/>
        <v>0</v>
      </c>
      <c r="K28" s="15">
        <f t="shared" si="34"/>
        <v>374.58181277999995</v>
      </c>
      <c r="L28" s="15">
        <f t="shared" ref="L28:O28" si="35">SUM(L29:L35)</f>
        <v>8.5</v>
      </c>
      <c r="M28" s="15">
        <f t="shared" si="15"/>
        <v>346.86280642999998</v>
      </c>
      <c r="N28" s="15">
        <f t="shared" si="35"/>
        <v>0</v>
      </c>
      <c r="O28" s="15">
        <f t="shared" si="35"/>
        <v>0</v>
      </c>
      <c r="P28" s="15">
        <f>SUM(P29:P35)</f>
        <v>338.36280642999998</v>
      </c>
      <c r="Q28" s="15">
        <f>SUM(Q29:Q35)</f>
        <v>8.5</v>
      </c>
      <c r="R28" s="15">
        <f>SUM(R29:R35)</f>
        <v>192.76235476599993</v>
      </c>
      <c r="S28" s="67">
        <f t="shared" si="3"/>
        <v>-36.219006349999972</v>
      </c>
      <c r="T28" s="68">
        <f t="shared" si="4"/>
        <v>-9.4546400120540788E-2</v>
      </c>
      <c r="U28" s="67">
        <f t="shared" si="5"/>
        <v>0</v>
      </c>
      <c r="V28" s="68" t="str">
        <f t="shared" si="6"/>
        <v>нд</v>
      </c>
      <c r="W28" s="67">
        <f t="shared" si="7"/>
        <v>0</v>
      </c>
      <c r="X28" s="68" t="str">
        <f t="shared" si="8"/>
        <v>нд</v>
      </c>
      <c r="Y28" s="67">
        <f t="shared" si="9"/>
        <v>-36.219006349999972</v>
      </c>
      <c r="Z28" s="68">
        <f t="shared" si="10"/>
        <v>-9.6691844382931061E-2</v>
      </c>
      <c r="AA28" s="67">
        <f t="shared" si="11"/>
        <v>0</v>
      </c>
      <c r="AB28" s="68">
        <f t="shared" si="12"/>
        <v>0</v>
      </c>
      <c r="AC28" s="49" t="s">
        <v>384</v>
      </c>
      <c r="AD28" s="69"/>
      <c r="AE28" s="69"/>
    </row>
    <row r="29" spans="1:31" s="70" customFormat="1" x14ac:dyDescent="0.25">
      <c r="A29" s="53" t="s">
        <v>32</v>
      </c>
      <c r="B29" s="27" t="s">
        <v>33</v>
      </c>
      <c r="C29" s="35" t="s">
        <v>13</v>
      </c>
      <c r="D29" s="15">
        <f>D106</f>
        <v>0</v>
      </c>
      <c r="E29" s="15">
        <f>E106</f>
        <v>0</v>
      </c>
      <c r="F29" s="15">
        <f>F106</f>
        <v>0</v>
      </c>
      <c r="G29" s="80">
        <f>G106</f>
        <v>0</v>
      </c>
      <c r="H29" s="15">
        <f t="shared" si="0"/>
        <v>0</v>
      </c>
      <c r="I29" s="15">
        <v>0</v>
      </c>
      <c r="J29" s="15">
        <v>0</v>
      </c>
      <c r="K29" s="15">
        <v>0</v>
      </c>
      <c r="L29" s="15">
        <v>0</v>
      </c>
      <c r="M29" s="15">
        <f t="shared" si="15"/>
        <v>0</v>
      </c>
      <c r="N29" s="15">
        <f t="shared" ref="N29:O29" si="36">N106</f>
        <v>0</v>
      </c>
      <c r="O29" s="15">
        <f t="shared" si="36"/>
        <v>0</v>
      </c>
      <c r="P29" s="15">
        <f t="shared" ref="P29" si="37">P106</f>
        <v>0</v>
      </c>
      <c r="Q29" s="15">
        <f t="shared" ref="Q29:R29" si="38">Q106</f>
        <v>0</v>
      </c>
      <c r="R29" s="15">
        <f t="shared" si="38"/>
        <v>0</v>
      </c>
      <c r="S29" s="67">
        <f t="shared" si="3"/>
        <v>0</v>
      </c>
      <c r="T29" s="68" t="str">
        <f t="shared" si="4"/>
        <v>нд</v>
      </c>
      <c r="U29" s="67">
        <f t="shared" si="5"/>
        <v>0</v>
      </c>
      <c r="V29" s="68" t="str">
        <f t="shared" si="6"/>
        <v>нд</v>
      </c>
      <c r="W29" s="67">
        <f t="shared" si="7"/>
        <v>0</v>
      </c>
      <c r="X29" s="68" t="str">
        <f t="shared" si="8"/>
        <v>нд</v>
      </c>
      <c r="Y29" s="67">
        <f t="shared" si="9"/>
        <v>0</v>
      </c>
      <c r="Z29" s="68" t="str">
        <f t="shared" si="10"/>
        <v>нд</v>
      </c>
      <c r="AA29" s="67">
        <f t="shared" si="11"/>
        <v>0</v>
      </c>
      <c r="AB29" s="68" t="str">
        <f t="shared" si="12"/>
        <v>нд</v>
      </c>
      <c r="AC29" s="49" t="s">
        <v>384</v>
      </c>
      <c r="AD29" s="69"/>
      <c r="AE29" s="69"/>
    </row>
    <row r="30" spans="1:31" s="70" customFormat="1" x14ac:dyDescent="0.25">
      <c r="A30" s="53" t="s">
        <v>34</v>
      </c>
      <c r="B30" s="27" t="s">
        <v>35</v>
      </c>
      <c r="C30" s="35" t="s">
        <v>13</v>
      </c>
      <c r="D30" s="15">
        <f>D120</f>
        <v>488.65653244800001</v>
      </c>
      <c r="E30" s="15">
        <f>E120</f>
        <v>0</v>
      </c>
      <c r="F30" s="15">
        <f>F120</f>
        <v>159.10740121799998</v>
      </c>
      <c r="G30" s="80">
        <f>G120</f>
        <v>329.54913123</v>
      </c>
      <c r="H30" s="15">
        <f t="shared" si="0"/>
        <v>277.87246112999998</v>
      </c>
      <c r="I30" s="15">
        <f t="shared" ref="I30:K30" si="39">I120</f>
        <v>0</v>
      </c>
      <c r="J30" s="15">
        <f t="shared" si="39"/>
        <v>0</v>
      </c>
      <c r="K30" s="15">
        <f t="shared" si="39"/>
        <v>269.37246112999998</v>
      </c>
      <c r="L30" s="15">
        <f t="shared" ref="L30:O30" si="40">L120</f>
        <v>8.5</v>
      </c>
      <c r="M30" s="15">
        <f t="shared" si="15"/>
        <v>241.01808891000002</v>
      </c>
      <c r="N30" s="15">
        <f t="shared" si="40"/>
        <v>0</v>
      </c>
      <c r="O30" s="15">
        <f t="shared" si="40"/>
        <v>0</v>
      </c>
      <c r="P30" s="15">
        <f t="shared" ref="P30" si="41">P120</f>
        <v>232.51808891000002</v>
      </c>
      <c r="Q30" s="15">
        <f t="shared" ref="Q30:R30" si="42">Q120</f>
        <v>8.5</v>
      </c>
      <c r="R30" s="15">
        <f t="shared" si="42"/>
        <v>88.531042319999983</v>
      </c>
      <c r="S30" s="67">
        <f t="shared" si="3"/>
        <v>-36.854372219999959</v>
      </c>
      <c r="T30" s="68">
        <f t="shared" si="4"/>
        <v>-0.13263053154000026</v>
      </c>
      <c r="U30" s="67">
        <f t="shared" si="5"/>
        <v>0</v>
      </c>
      <c r="V30" s="68" t="str">
        <f t="shared" si="6"/>
        <v>нд</v>
      </c>
      <c r="W30" s="67">
        <f t="shared" si="7"/>
        <v>0</v>
      </c>
      <c r="X30" s="68" t="str">
        <f t="shared" si="8"/>
        <v>нд</v>
      </c>
      <c r="Y30" s="67">
        <f t="shared" si="9"/>
        <v>-36.854372219999959</v>
      </c>
      <c r="Z30" s="68">
        <f t="shared" si="10"/>
        <v>-0.13681566432365899</v>
      </c>
      <c r="AA30" s="67">
        <f t="shared" si="11"/>
        <v>0</v>
      </c>
      <c r="AB30" s="68">
        <f t="shared" si="12"/>
        <v>0</v>
      </c>
      <c r="AC30" s="49" t="s">
        <v>384</v>
      </c>
      <c r="AD30" s="69"/>
      <c r="AE30" s="69"/>
    </row>
    <row r="31" spans="1:31" s="70" customFormat="1" x14ac:dyDescent="0.25">
      <c r="A31" s="53" t="s">
        <v>36</v>
      </c>
      <c r="B31" s="27" t="s">
        <v>37</v>
      </c>
      <c r="C31" s="35" t="s">
        <v>13</v>
      </c>
      <c r="D31" s="15">
        <f>D130</f>
        <v>171.49070113000002</v>
      </c>
      <c r="E31" s="15">
        <f>E130</f>
        <v>0</v>
      </c>
      <c r="F31" s="15">
        <f>F130</f>
        <v>32.309091350000003</v>
      </c>
      <c r="G31" s="80">
        <f>G130</f>
        <v>139.18160978</v>
      </c>
      <c r="H31" s="15">
        <f t="shared" si="0"/>
        <v>43.561121350000008</v>
      </c>
      <c r="I31" s="15">
        <f t="shared" ref="I31:K31" si="43">I130</f>
        <v>0</v>
      </c>
      <c r="J31" s="15">
        <f t="shared" si="43"/>
        <v>0</v>
      </c>
      <c r="K31" s="15">
        <f t="shared" si="43"/>
        <v>43.561121350000008</v>
      </c>
      <c r="L31" s="15">
        <f t="shared" ref="L31:O31" si="44">L130</f>
        <v>0</v>
      </c>
      <c r="M31" s="15">
        <f t="shared" si="15"/>
        <v>48.125121669999999</v>
      </c>
      <c r="N31" s="15">
        <f t="shared" si="44"/>
        <v>0</v>
      </c>
      <c r="O31" s="15">
        <f t="shared" si="44"/>
        <v>0</v>
      </c>
      <c r="P31" s="15">
        <f t="shared" ref="P31" si="45">P130</f>
        <v>48.125121669999999</v>
      </c>
      <c r="Q31" s="15">
        <f t="shared" ref="Q31:R31" si="46">Q130</f>
        <v>0</v>
      </c>
      <c r="R31" s="15">
        <f t="shared" si="46"/>
        <v>91.056488109999989</v>
      </c>
      <c r="S31" s="67">
        <f t="shared" si="3"/>
        <v>4.564000319999991</v>
      </c>
      <c r="T31" s="68">
        <f t="shared" si="4"/>
        <v>0.10477233318512794</v>
      </c>
      <c r="U31" s="67">
        <f t="shared" si="5"/>
        <v>0</v>
      </c>
      <c r="V31" s="68" t="str">
        <f t="shared" si="6"/>
        <v>нд</v>
      </c>
      <c r="W31" s="67">
        <f t="shared" si="7"/>
        <v>0</v>
      </c>
      <c r="X31" s="68" t="str">
        <f t="shared" si="8"/>
        <v>нд</v>
      </c>
      <c r="Y31" s="67">
        <f t="shared" si="9"/>
        <v>4.564000319999991</v>
      </c>
      <c r="Z31" s="68">
        <f t="shared" si="10"/>
        <v>0.10477233318512794</v>
      </c>
      <c r="AA31" s="67">
        <f t="shared" si="11"/>
        <v>0</v>
      </c>
      <c r="AB31" s="68" t="str">
        <f t="shared" si="12"/>
        <v>нд</v>
      </c>
      <c r="AC31" s="49" t="s">
        <v>384</v>
      </c>
      <c r="AD31" s="69"/>
      <c r="AE31" s="69"/>
    </row>
    <row r="32" spans="1:31" s="70" customFormat="1" ht="31.5" x14ac:dyDescent="0.25">
      <c r="A32" s="53" t="s">
        <v>38</v>
      </c>
      <c r="B32" s="27" t="s">
        <v>39</v>
      </c>
      <c r="C32" s="35" t="s">
        <v>13</v>
      </c>
      <c r="D32" s="15">
        <f>D141</f>
        <v>0</v>
      </c>
      <c r="E32" s="15">
        <f>E141</f>
        <v>0</v>
      </c>
      <c r="F32" s="15">
        <f>F141</f>
        <v>0</v>
      </c>
      <c r="G32" s="80">
        <f>G141</f>
        <v>0</v>
      </c>
      <c r="H32" s="15">
        <f t="shared" si="0"/>
        <v>0</v>
      </c>
      <c r="I32" s="15">
        <v>0</v>
      </c>
      <c r="J32" s="15">
        <v>0</v>
      </c>
      <c r="K32" s="15">
        <v>0</v>
      </c>
      <c r="L32" s="15">
        <v>0</v>
      </c>
      <c r="M32" s="15">
        <f t="shared" si="15"/>
        <v>0</v>
      </c>
      <c r="N32" s="15">
        <f t="shared" ref="N32:O32" si="47">N141</f>
        <v>0</v>
      </c>
      <c r="O32" s="15">
        <f t="shared" si="47"/>
        <v>0</v>
      </c>
      <c r="P32" s="15">
        <f t="shared" ref="P32" si="48">P141</f>
        <v>0</v>
      </c>
      <c r="Q32" s="15">
        <f t="shared" ref="Q32:R32" si="49">Q141</f>
        <v>0</v>
      </c>
      <c r="R32" s="15">
        <f t="shared" si="49"/>
        <v>0</v>
      </c>
      <c r="S32" s="67">
        <f t="shared" si="3"/>
        <v>0</v>
      </c>
      <c r="T32" s="68" t="str">
        <f t="shared" si="4"/>
        <v>нд</v>
      </c>
      <c r="U32" s="67">
        <f t="shared" si="5"/>
        <v>0</v>
      </c>
      <c r="V32" s="68" t="str">
        <f t="shared" si="6"/>
        <v>нд</v>
      </c>
      <c r="W32" s="67">
        <f t="shared" si="7"/>
        <v>0</v>
      </c>
      <c r="X32" s="68" t="str">
        <f t="shared" si="8"/>
        <v>нд</v>
      </c>
      <c r="Y32" s="67">
        <f t="shared" si="9"/>
        <v>0</v>
      </c>
      <c r="Z32" s="68" t="str">
        <f t="shared" si="10"/>
        <v>нд</v>
      </c>
      <c r="AA32" s="67">
        <f t="shared" si="11"/>
        <v>0</v>
      </c>
      <c r="AB32" s="68" t="str">
        <f t="shared" si="12"/>
        <v>нд</v>
      </c>
      <c r="AC32" s="49" t="s">
        <v>384</v>
      </c>
      <c r="AD32" s="69"/>
      <c r="AE32" s="69"/>
    </row>
    <row r="33" spans="1:31" s="70" customFormat="1" x14ac:dyDescent="0.25">
      <c r="A33" s="53" t="s">
        <v>40</v>
      </c>
      <c r="B33" s="27" t="s">
        <v>41</v>
      </c>
      <c r="C33" s="35" t="s">
        <v>13</v>
      </c>
      <c r="D33" s="15">
        <f>D148</f>
        <v>32.965152779999997</v>
      </c>
      <c r="E33" s="15">
        <f>E148</f>
        <v>0</v>
      </c>
      <c r="F33" s="15">
        <f>F148</f>
        <v>11.6406771</v>
      </c>
      <c r="G33" s="80">
        <f>G148</f>
        <v>21.324475679999999</v>
      </c>
      <c r="H33" s="15">
        <f t="shared" si="0"/>
        <v>21.324475679999999</v>
      </c>
      <c r="I33" s="15">
        <f t="shared" ref="I33:K33" si="50">I148</f>
        <v>0</v>
      </c>
      <c r="J33" s="15">
        <f t="shared" si="50"/>
        <v>0</v>
      </c>
      <c r="K33" s="15">
        <f t="shared" si="50"/>
        <v>21.324475679999999</v>
      </c>
      <c r="L33" s="15">
        <f t="shared" ref="L33:O33" si="51">L148</f>
        <v>0</v>
      </c>
      <c r="M33" s="15">
        <f t="shared" si="15"/>
        <v>17.96919698</v>
      </c>
      <c r="N33" s="15">
        <f t="shared" si="51"/>
        <v>0</v>
      </c>
      <c r="O33" s="15">
        <f t="shared" si="51"/>
        <v>0</v>
      </c>
      <c r="P33" s="15">
        <f t="shared" ref="P33" si="52">P148</f>
        <v>17.96919698</v>
      </c>
      <c r="Q33" s="15">
        <f t="shared" ref="Q33:R33" si="53">Q148</f>
        <v>0</v>
      </c>
      <c r="R33" s="15">
        <f t="shared" si="53"/>
        <v>3.3552786999999995</v>
      </c>
      <c r="S33" s="67">
        <f t="shared" si="3"/>
        <v>-3.3552786999999995</v>
      </c>
      <c r="T33" s="68">
        <f t="shared" si="4"/>
        <v>-0.15734401869242112</v>
      </c>
      <c r="U33" s="67">
        <f t="shared" si="5"/>
        <v>0</v>
      </c>
      <c r="V33" s="68" t="str">
        <f t="shared" si="6"/>
        <v>нд</v>
      </c>
      <c r="W33" s="67">
        <f t="shared" si="7"/>
        <v>0</v>
      </c>
      <c r="X33" s="68" t="str">
        <f t="shared" si="8"/>
        <v>нд</v>
      </c>
      <c r="Y33" s="67">
        <f t="shared" si="9"/>
        <v>-3.3552786999999995</v>
      </c>
      <c r="Z33" s="68">
        <f t="shared" si="10"/>
        <v>-0.15734401869242112</v>
      </c>
      <c r="AA33" s="67">
        <f t="shared" si="11"/>
        <v>0</v>
      </c>
      <c r="AB33" s="68" t="str">
        <f t="shared" si="12"/>
        <v>нд</v>
      </c>
      <c r="AC33" s="49" t="s">
        <v>384</v>
      </c>
      <c r="AD33" s="69"/>
      <c r="AE33" s="69"/>
    </row>
    <row r="34" spans="1:31" s="70" customFormat="1" ht="31.5" x14ac:dyDescent="0.25">
      <c r="A34" s="53" t="s">
        <v>42</v>
      </c>
      <c r="B34" s="27" t="s">
        <v>27</v>
      </c>
      <c r="C34" s="35" t="s">
        <v>13</v>
      </c>
      <c r="D34" s="15">
        <f t="shared" ref="D34:G35" si="54">D154</f>
        <v>0</v>
      </c>
      <c r="E34" s="15">
        <f t="shared" ref="E34" si="55">E154</f>
        <v>0</v>
      </c>
      <c r="F34" s="15">
        <f t="shared" si="54"/>
        <v>0</v>
      </c>
      <c r="G34" s="80">
        <f t="shared" si="54"/>
        <v>0</v>
      </c>
      <c r="H34" s="15">
        <f t="shared" si="0"/>
        <v>0</v>
      </c>
      <c r="I34" s="15">
        <v>0</v>
      </c>
      <c r="J34" s="15">
        <v>0</v>
      </c>
      <c r="K34" s="15">
        <v>0</v>
      </c>
      <c r="L34" s="15">
        <v>0</v>
      </c>
      <c r="M34" s="15">
        <f t="shared" si="15"/>
        <v>0</v>
      </c>
      <c r="N34" s="15">
        <f t="shared" ref="N34:O35" si="56">N154</f>
        <v>0</v>
      </c>
      <c r="O34" s="15">
        <f t="shared" si="56"/>
        <v>0</v>
      </c>
      <c r="P34" s="15">
        <f t="shared" ref="P34:P35" si="57">P154</f>
        <v>0</v>
      </c>
      <c r="Q34" s="15">
        <f t="shared" ref="Q34:R34" si="58">Q154</f>
        <v>0</v>
      </c>
      <c r="R34" s="15">
        <f t="shared" si="58"/>
        <v>0</v>
      </c>
      <c r="S34" s="67">
        <f t="shared" si="3"/>
        <v>0</v>
      </c>
      <c r="T34" s="68" t="str">
        <f t="shared" si="4"/>
        <v>нд</v>
      </c>
      <c r="U34" s="67">
        <f t="shared" si="5"/>
        <v>0</v>
      </c>
      <c r="V34" s="68" t="str">
        <f t="shared" si="6"/>
        <v>нд</v>
      </c>
      <c r="W34" s="67">
        <f t="shared" si="7"/>
        <v>0</v>
      </c>
      <c r="X34" s="68" t="str">
        <f t="shared" si="8"/>
        <v>нд</v>
      </c>
      <c r="Y34" s="67">
        <f t="shared" si="9"/>
        <v>0</v>
      </c>
      <c r="Z34" s="68" t="str">
        <f t="shared" si="10"/>
        <v>нд</v>
      </c>
      <c r="AA34" s="67">
        <f t="shared" si="11"/>
        <v>0</v>
      </c>
      <c r="AB34" s="68" t="str">
        <f t="shared" si="12"/>
        <v>нд</v>
      </c>
      <c r="AC34" s="49" t="s">
        <v>384</v>
      </c>
      <c r="AD34" s="69"/>
      <c r="AE34" s="69"/>
    </row>
    <row r="35" spans="1:31" s="70" customFormat="1" x14ac:dyDescent="0.25">
      <c r="A35" s="53" t="s">
        <v>43</v>
      </c>
      <c r="B35" s="27" t="s">
        <v>29</v>
      </c>
      <c r="C35" s="35" t="s">
        <v>13</v>
      </c>
      <c r="D35" s="15">
        <f t="shared" si="54"/>
        <v>55.829924106000007</v>
      </c>
      <c r="E35" s="15">
        <f t="shared" ref="E35" si="59">E155</f>
        <v>0</v>
      </c>
      <c r="F35" s="15">
        <f t="shared" si="54"/>
        <v>6.2599795999999994</v>
      </c>
      <c r="G35" s="80">
        <f t="shared" si="54"/>
        <v>49.569944506000006</v>
      </c>
      <c r="H35" s="15">
        <f t="shared" si="0"/>
        <v>40.323754619999995</v>
      </c>
      <c r="I35" s="15">
        <f t="shared" ref="I35:K35" si="60">I155</f>
        <v>0</v>
      </c>
      <c r="J35" s="15">
        <f t="shared" si="60"/>
        <v>0</v>
      </c>
      <c r="K35" s="15">
        <f t="shared" si="60"/>
        <v>40.323754619999995</v>
      </c>
      <c r="L35" s="15">
        <v>0</v>
      </c>
      <c r="M35" s="15">
        <f t="shared" si="15"/>
        <v>39.750398869999998</v>
      </c>
      <c r="N35" s="15">
        <f t="shared" si="56"/>
        <v>0</v>
      </c>
      <c r="O35" s="15">
        <f t="shared" si="56"/>
        <v>0</v>
      </c>
      <c r="P35" s="15">
        <f t="shared" si="57"/>
        <v>39.750398869999998</v>
      </c>
      <c r="Q35" s="15">
        <f t="shared" ref="Q35:R35" si="61">Q155</f>
        <v>0</v>
      </c>
      <c r="R35" s="15">
        <f t="shared" si="61"/>
        <v>9.8195456359999991</v>
      </c>
      <c r="S35" s="67">
        <f t="shared" si="3"/>
        <v>-0.5733557499999975</v>
      </c>
      <c r="T35" s="68">
        <f t="shared" si="4"/>
        <v>-1.4218808625415585E-2</v>
      </c>
      <c r="U35" s="67">
        <f t="shared" si="5"/>
        <v>0</v>
      </c>
      <c r="V35" s="68" t="str">
        <f t="shared" si="6"/>
        <v>нд</v>
      </c>
      <c r="W35" s="67">
        <f t="shared" si="7"/>
        <v>0</v>
      </c>
      <c r="X35" s="68" t="str">
        <f t="shared" si="8"/>
        <v>нд</v>
      </c>
      <c r="Y35" s="67">
        <f t="shared" si="9"/>
        <v>-0.5733557499999975</v>
      </c>
      <c r="Z35" s="68">
        <f t="shared" si="10"/>
        <v>-1.4218808625415585E-2</v>
      </c>
      <c r="AA35" s="67">
        <f t="shared" si="11"/>
        <v>0</v>
      </c>
      <c r="AB35" s="68" t="str">
        <f t="shared" si="12"/>
        <v>нд</v>
      </c>
      <c r="AC35" s="49" t="s">
        <v>384</v>
      </c>
      <c r="AD35" s="69"/>
      <c r="AE35" s="69"/>
    </row>
    <row r="36" spans="1:31" s="70" customFormat="1" ht="47.25" x14ac:dyDescent="0.25">
      <c r="A36" s="53" t="s">
        <v>44</v>
      </c>
      <c r="B36" s="27" t="s">
        <v>45</v>
      </c>
      <c r="C36" s="35" t="s">
        <v>13</v>
      </c>
      <c r="D36" s="15">
        <f>SUM(D37:D41)</f>
        <v>0</v>
      </c>
      <c r="E36" s="15">
        <f>SUM(E37:E41)</f>
        <v>0</v>
      </c>
      <c r="F36" s="15">
        <f>SUM(F37:F41)</f>
        <v>0</v>
      </c>
      <c r="G36" s="80">
        <f>SUM(G37:G41)</f>
        <v>0</v>
      </c>
      <c r="H36" s="15">
        <f t="shared" si="0"/>
        <v>0</v>
      </c>
      <c r="I36" s="15">
        <v>0</v>
      </c>
      <c r="J36" s="15">
        <v>0</v>
      </c>
      <c r="K36" s="15">
        <v>0</v>
      </c>
      <c r="L36" s="15">
        <v>0</v>
      </c>
      <c r="M36" s="15">
        <f t="shared" si="15"/>
        <v>0</v>
      </c>
      <c r="N36" s="15">
        <f t="shared" ref="N36:O36" si="62">SUM(N37:N41)</f>
        <v>0</v>
      </c>
      <c r="O36" s="15">
        <f t="shared" si="62"/>
        <v>0</v>
      </c>
      <c r="P36" s="15">
        <f t="shared" ref="P36" si="63">SUM(P37:P41)</f>
        <v>0</v>
      </c>
      <c r="Q36" s="15">
        <f t="shared" ref="Q36:R36" si="64">SUM(Q37:Q41)</f>
        <v>0</v>
      </c>
      <c r="R36" s="15">
        <f t="shared" si="64"/>
        <v>0</v>
      </c>
      <c r="S36" s="67">
        <f t="shared" si="3"/>
        <v>0</v>
      </c>
      <c r="T36" s="68" t="str">
        <f t="shared" si="4"/>
        <v>нд</v>
      </c>
      <c r="U36" s="67">
        <f t="shared" si="5"/>
        <v>0</v>
      </c>
      <c r="V36" s="68" t="str">
        <f t="shared" si="6"/>
        <v>нд</v>
      </c>
      <c r="W36" s="67">
        <f t="shared" si="7"/>
        <v>0</v>
      </c>
      <c r="X36" s="68" t="str">
        <f t="shared" si="8"/>
        <v>нд</v>
      </c>
      <c r="Y36" s="67">
        <f t="shared" si="9"/>
        <v>0</v>
      </c>
      <c r="Z36" s="68" t="str">
        <f t="shared" si="10"/>
        <v>нд</v>
      </c>
      <c r="AA36" s="67">
        <f t="shared" si="11"/>
        <v>0</v>
      </c>
      <c r="AB36" s="68" t="str">
        <f t="shared" si="12"/>
        <v>нд</v>
      </c>
      <c r="AC36" s="49" t="s">
        <v>384</v>
      </c>
      <c r="AD36" s="69"/>
      <c r="AE36" s="69"/>
    </row>
    <row r="37" spans="1:31" s="70" customFormat="1" x14ac:dyDescent="0.25">
      <c r="A37" s="53" t="s">
        <v>46</v>
      </c>
      <c r="B37" s="27" t="s">
        <v>35</v>
      </c>
      <c r="C37" s="35" t="s">
        <v>13</v>
      </c>
      <c r="D37" s="15">
        <f>D193</f>
        <v>0</v>
      </c>
      <c r="E37" s="15">
        <f>E193</f>
        <v>0</v>
      </c>
      <c r="F37" s="15">
        <f>F193</f>
        <v>0</v>
      </c>
      <c r="G37" s="80">
        <f>G193</f>
        <v>0</v>
      </c>
      <c r="H37" s="15">
        <f t="shared" si="0"/>
        <v>0</v>
      </c>
      <c r="I37" s="15">
        <v>0</v>
      </c>
      <c r="J37" s="15">
        <v>0</v>
      </c>
      <c r="K37" s="15">
        <v>0</v>
      </c>
      <c r="L37" s="15">
        <v>0</v>
      </c>
      <c r="M37" s="15">
        <f t="shared" si="15"/>
        <v>0</v>
      </c>
      <c r="N37" s="15">
        <f t="shared" ref="N37:O37" si="65">N193</f>
        <v>0</v>
      </c>
      <c r="O37" s="15">
        <f t="shared" si="65"/>
        <v>0</v>
      </c>
      <c r="P37" s="15">
        <f t="shared" ref="P37" si="66">P193</f>
        <v>0</v>
      </c>
      <c r="Q37" s="15">
        <f t="shared" ref="Q37:R37" si="67">Q193</f>
        <v>0</v>
      </c>
      <c r="R37" s="15">
        <f t="shared" si="67"/>
        <v>0</v>
      </c>
      <c r="S37" s="67">
        <f t="shared" si="3"/>
        <v>0</v>
      </c>
      <c r="T37" s="68" t="str">
        <f t="shared" si="4"/>
        <v>нд</v>
      </c>
      <c r="U37" s="67">
        <f t="shared" si="5"/>
        <v>0</v>
      </c>
      <c r="V37" s="68" t="str">
        <f t="shared" si="6"/>
        <v>нд</v>
      </c>
      <c r="W37" s="67">
        <f t="shared" si="7"/>
        <v>0</v>
      </c>
      <c r="X37" s="68" t="str">
        <f t="shared" si="8"/>
        <v>нд</v>
      </c>
      <c r="Y37" s="67">
        <f t="shared" si="9"/>
        <v>0</v>
      </c>
      <c r="Z37" s="68" t="str">
        <f t="shared" si="10"/>
        <v>нд</v>
      </c>
      <c r="AA37" s="67">
        <f t="shared" si="11"/>
        <v>0</v>
      </c>
      <c r="AB37" s="68" t="str">
        <f t="shared" si="12"/>
        <v>нд</v>
      </c>
      <c r="AC37" s="49" t="s">
        <v>384</v>
      </c>
      <c r="AD37" s="69"/>
      <c r="AE37" s="69"/>
    </row>
    <row r="38" spans="1:31" s="70" customFormat="1" x14ac:dyDescent="0.25">
      <c r="A38" s="53" t="s">
        <v>47</v>
      </c>
      <c r="B38" s="27" t="s">
        <v>48</v>
      </c>
      <c r="C38" s="35" t="s">
        <v>13</v>
      </c>
      <c r="D38" s="15">
        <f>D199</f>
        <v>0</v>
      </c>
      <c r="E38" s="15">
        <f>E199</f>
        <v>0</v>
      </c>
      <c r="F38" s="15">
        <f>F199</f>
        <v>0</v>
      </c>
      <c r="G38" s="80">
        <f>G199</f>
        <v>0</v>
      </c>
      <c r="H38" s="15">
        <f t="shared" si="0"/>
        <v>0</v>
      </c>
      <c r="I38" s="15">
        <v>0</v>
      </c>
      <c r="J38" s="15">
        <v>0</v>
      </c>
      <c r="K38" s="15">
        <v>0</v>
      </c>
      <c r="L38" s="15">
        <v>0</v>
      </c>
      <c r="M38" s="15">
        <f t="shared" si="15"/>
        <v>0</v>
      </c>
      <c r="N38" s="15">
        <f t="shared" ref="N38:O38" si="68">N199</f>
        <v>0</v>
      </c>
      <c r="O38" s="15">
        <f t="shared" si="68"/>
        <v>0</v>
      </c>
      <c r="P38" s="15">
        <f t="shared" ref="P38" si="69">P199</f>
        <v>0</v>
      </c>
      <c r="Q38" s="15">
        <f t="shared" ref="Q38:R38" si="70">Q199</f>
        <v>0</v>
      </c>
      <c r="R38" s="15">
        <f t="shared" si="70"/>
        <v>0</v>
      </c>
      <c r="S38" s="67">
        <f t="shared" si="3"/>
        <v>0</v>
      </c>
      <c r="T38" s="68" t="str">
        <f t="shared" si="4"/>
        <v>нд</v>
      </c>
      <c r="U38" s="67">
        <f t="shared" si="5"/>
        <v>0</v>
      </c>
      <c r="V38" s="68" t="str">
        <f t="shared" si="6"/>
        <v>нд</v>
      </c>
      <c r="W38" s="67">
        <f t="shared" si="7"/>
        <v>0</v>
      </c>
      <c r="X38" s="68" t="str">
        <f t="shared" si="8"/>
        <v>нд</v>
      </c>
      <c r="Y38" s="67">
        <f t="shared" si="9"/>
        <v>0</v>
      </c>
      <c r="Z38" s="68" t="str">
        <f t="shared" si="10"/>
        <v>нд</v>
      </c>
      <c r="AA38" s="67">
        <f t="shared" si="11"/>
        <v>0</v>
      </c>
      <c r="AB38" s="68" t="str">
        <f t="shared" si="12"/>
        <v>нд</v>
      </c>
      <c r="AC38" s="49" t="s">
        <v>384</v>
      </c>
      <c r="AD38" s="69"/>
      <c r="AE38" s="69"/>
    </row>
    <row r="39" spans="1:31" s="70" customFormat="1" x14ac:dyDescent="0.25">
      <c r="A39" s="53" t="s">
        <v>49</v>
      </c>
      <c r="B39" s="27" t="s">
        <v>50</v>
      </c>
      <c r="C39" s="35" t="s">
        <v>13</v>
      </c>
      <c r="D39" s="15">
        <f>D206</f>
        <v>0</v>
      </c>
      <c r="E39" s="15">
        <f>E206</f>
        <v>0</v>
      </c>
      <c r="F39" s="15">
        <f>F206</f>
        <v>0</v>
      </c>
      <c r="G39" s="80">
        <f>G206</f>
        <v>0</v>
      </c>
      <c r="H39" s="15">
        <f t="shared" si="0"/>
        <v>0</v>
      </c>
      <c r="I39" s="15">
        <v>0</v>
      </c>
      <c r="J39" s="15">
        <v>0</v>
      </c>
      <c r="K39" s="15">
        <v>0</v>
      </c>
      <c r="L39" s="15">
        <v>0</v>
      </c>
      <c r="M39" s="15">
        <f t="shared" si="15"/>
        <v>0</v>
      </c>
      <c r="N39" s="15">
        <f t="shared" ref="N39:O39" si="71">N206</f>
        <v>0</v>
      </c>
      <c r="O39" s="15">
        <f t="shared" si="71"/>
        <v>0</v>
      </c>
      <c r="P39" s="15">
        <f t="shared" ref="P39" si="72">P206</f>
        <v>0</v>
      </c>
      <c r="Q39" s="15">
        <f t="shared" ref="Q39:R39" si="73">Q206</f>
        <v>0</v>
      </c>
      <c r="R39" s="15">
        <f t="shared" si="73"/>
        <v>0</v>
      </c>
      <c r="S39" s="67">
        <f t="shared" si="3"/>
        <v>0</v>
      </c>
      <c r="T39" s="68" t="str">
        <f t="shared" si="4"/>
        <v>нд</v>
      </c>
      <c r="U39" s="67">
        <f t="shared" si="5"/>
        <v>0</v>
      </c>
      <c r="V39" s="68" t="str">
        <f t="shared" si="6"/>
        <v>нд</v>
      </c>
      <c r="W39" s="67">
        <f t="shared" si="7"/>
        <v>0</v>
      </c>
      <c r="X39" s="68" t="str">
        <f t="shared" si="8"/>
        <v>нд</v>
      </c>
      <c r="Y39" s="67">
        <f t="shared" si="9"/>
        <v>0</v>
      </c>
      <c r="Z39" s="68" t="str">
        <f t="shared" si="10"/>
        <v>нд</v>
      </c>
      <c r="AA39" s="67">
        <f t="shared" si="11"/>
        <v>0</v>
      </c>
      <c r="AB39" s="68" t="str">
        <f t="shared" si="12"/>
        <v>нд</v>
      </c>
      <c r="AC39" s="49" t="s">
        <v>384</v>
      </c>
      <c r="AD39" s="69"/>
      <c r="AE39" s="69"/>
    </row>
    <row r="40" spans="1:31" s="70" customFormat="1" ht="31.5" x14ac:dyDescent="0.25">
      <c r="A40" s="53" t="s">
        <v>51</v>
      </c>
      <c r="B40" s="27" t="s">
        <v>27</v>
      </c>
      <c r="C40" s="35" t="s">
        <v>13</v>
      </c>
      <c r="D40" s="15">
        <f t="shared" ref="D40:G42" si="74">D213</f>
        <v>0</v>
      </c>
      <c r="E40" s="15">
        <f t="shared" ref="E40" si="75">E213</f>
        <v>0</v>
      </c>
      <c r="F40" s="15">
        <f t="shared" si="74"/>
        <v>0</v>
      </c>
      <c r="G40" s="80">
        <f t="shared" si="74"/>
        <v>0</v>
      </c>
      <c r="H40" s="15">
        <f t="shared" si="0"/>
        <v>0</v>
      </c>
      <c r="I40" s="15">
        <v>0</v>
      </c>
      <c r="J40" s="15">
        <v>0</v>
      </c>
      <c r="K40" s="15">
        <v>0</v>
      </c>
      <c r="L40" s="15">
        <v>0</v>
      </c>
      <c r="M40" s="15">
        <f t="shared" si="15"/>
        <v>0</v>
      </c>
      <c r="N40" s="15">
        <f t="shared" ref="N40:O42" si="76">N213</f>
        <v>0</v>
      </c>
      <c r="O40" s="15">
        <f t="shared" si="76"/>
        <v>0</v>
      </c>
      <c r="P40" s="15">
        <f t="shared" ref="P40:P42" si="77">P213</f>
        <v>0</v>
      </c>
      <c r="Q40" s="15">
        <f t="shared" ref="Q40:R40" si="78">Q213</f>
        <v>0</v>
      </c>
      <c r="R40" s="15">
        <f t="shared" si="78"/>
        <v>0</v>
      </c>
      <c r="S40" s="67">
        <f t="shared" si="3"/>
        <v>0</v>
      </c>
      <c r="T40" s="68" t="str">
        <f t="shared" si="4"/>
        <v>нд</v>
      </c>
      <c r="U40" s="67">
        <f t="shared" si="5"/>
        <v>0</v>
      </c>
      <c r="V40" s="68" t="str">
        <f t="shared" si="6"/>
        <v>нд</v>
      </c>
      <c r="W40" s="67">
        <f t="shared" si="7"/>
        <v>0</v>
      </c>
      <c r="X40" s="68" t="str">
        <f t="shared" si="8"/>
        <v>нд</v>
      </c>
      <c r="Y40" s="67">
        <f t="shared" si="9"/>
        <v>0</v>
      </c>
      <c r="Z40" s="68" t="str">
        <f t="shared" si="10"/>
        <v>нд</v>
      </c>
      <c r="AA40" s="67">
        <f t="shared" si="11"/>
        <v>0</v>
      </c>
      <c r="AB40" s="68" t="str">
        <f t="shared" si="12"/>
        <v>нд</v>
      </c>
      <c r="AC40" s="49" t="s">
        <v>384</v>
      </c>
      <c r="AD40" s="69"/>
      <c r="AE40" s="69"/>
    </row>
    <row r="41" spans="1:31" s="70" customFormat="1" x14ac:dyDescent="0.25">
      <c r="A41" s="53" t="s">
        <v>52</v>
      </c>
      <c r="B41" s="27" t="s">
        <v>29</v>
      </c>
      <c r="C41" s="35" t="s">
        <v>13</v>
      </c>
      <c r="D41" s="15">
        <f t="shared" si="74"/>
        <v>0</v>
      </c>
      <c r="E41" s="15">
        <f t="shared" ref="E41" si="79">E214</f>
        <v>0</v>
      </c>
      <c r="F41" s="15">
        <f t="shared" si="74"/>
        <v>0</v>
      </c>
      <c r="G41" s="80">
        <f t="shared" si="74"/>
        <v>0</v>
      </c>
      <c r="H41" s="15">
        <f t="shared" si="0"/>
        <v>0</v>
      </c>
      <c r="I41" s="15">
        <v>0</v>
      </c>
      <c r="J41" s="15">
        <v>0</v>
      </c>
      <c r="K41" s="15">
        <v>0</v>
      </c>
      <c r="L41" s="15">
        <v>0</v>
      </c>
      <c r="M41" s="15">
        <f t="shared" si="15"/>
        <v>0</v>
      </c>
      <c r="N41" s="15">
        <f t="shared" si="76"/>
        <v>0</v>
      </c>
      <c r="O41" s="15">
        <f t="shared" si="76"/>
        <v>0</v>
      </c>
      <c r="P41" s="15">
        <f t="shared" si="77"/>
        <v>0</v>
      </c>
      <c r="Q41" s="15">
        <f t="shared" ref="Q41:R41" si="80">Q214</f>
        <v>0</v>
      </c>
      <c r="R41" s="15">
        <f t="shared" si="80"/>
        <v>0</v>
      </c>
      <c r="S41" s="67">
        <f t="shared" si="3"/>
        <v>0</v>
      </c>
      <c r="T41" s="68" t="str">
        <f t="shared" si="4"/>
        <v>нд</v>
      </c>
      <c r="U41" s="67">
        <f t="shared" si="5"/>
        <v>0</v>
      </c>
      <c r="V41" s="68" t="str">
        <f t="shared" si="6"/>
        <v>нд</v>
      </c>
      <c r="W41" s="67">
        <f t="shared" si="7"/>
        <v>0</v>
      </c>
      <c r="X41" s="68" t="str">
        <f t="shared" si="8"/>
        <v>нд</v>
      </c>
      <c r="Y41" s="67">
        <f t="shared" si="9"/>
        <v>0</v>
      </c>
      <c r="Z41" s="68" t="str">
        <f t="shared" si="10"/>
        <v>нд</v>
      </c>
      <c r="AA41" s="67">
        <f t="shared" si="11"/>
        <v>0</v>
      </c>
      <c r="AB41" s="68" t="str">
        <f t="shared" si="12"/>
        <v>нд</v>
      </c>
      <c r="AC41" s="49" t="s">
        <v>384</v>
      </c>
      <c r="AD41" s="69"/>
      <c r="AE41" s="69"/>
    </row>
    <row r="42" spans="1:31" s="70" customFormat="1" x14ac:dyDescent="0.25">
      <c r="A42" s="53" t="s">
        <v>53</v>
      </c>
      <c r="B42" s="27" t="s">
        <v>54</v>
      </c>
      <c r="C42" s="35" t="s">
        <v>13</v>
      </c>
      <c r="D42" s="15">
        <f t="shared" si="74"/>
        <v>0</v>
      </c>
      <c r="E42" s="15">
        <f t="shared" ref="E42" si="81">E215</f>
        <v>0</v>
      </c>
      <c r="F42" s="15">
        <f t="shared" si="74"/>
        <v>0</v>
      </c>
      <c r="G42" s="80">
        <f t="shared" si="74"/>
        <v>0</v>
      </c>
      <c r="H42" s="15">
        <f t="shared" si="0"/>
        <v>0</v>
      </c>
      <c r="I42" s="15">
        <v>0</v>
      </c>
      <c r="J42" s="15">
        <v>0</v>
      </c>
      <c r="K42" s="15">
        <v>0</v>
      </c>
      <c r="L42" s="15">
        <v>0</v>
      </c>
      <c r="M42" s="15">
        <f t="shared" si="15"/>
        <v>0</v>
      </c>
      <c r="N42" s="15">
        <f t="shared" si="76"/>
        <v>0</v>
      </c>
      <c r="O42" s="15">
        <f t="shared" si="76"/>
        <v>0</v>
      </c>
      <c r="P42" s="15">
        <f t="shared" si="77"/>
        <v>0</v>
      </c>
      <c r="Q42" s="15">
        <f t="shared" ref="Q42:R42" si="82">Q215</f>
        <v>0</v>
      </c>
      <c r="R42" s="15">
        <f t="shared" si="82"/>
        <v>0</v>
      </c>
      <c r="S42" s="67">
        <f t="shared" si="3"/>
        <v>0</v>
      </c>
      <c r="T42" s="68" t="str">
        <f t="shared" si="4"/>
        <v>нд</v>
      </c>
      <c r="U42" s="67">
        <f t="shared" si="5"/>
        <v>0</v>
      </c>
      <c r="V42" s="68" t="str">
        <f t="shared" si="6"/>
        <v>нд</v>
      </c>
      <c r="W42" s="67">
        <f t="shared" si="7"/>
        <v>0</v>
      </c>
      <c r="X42" s="68" t="str">
        <f t="shared" si="8"/>
        <v>нд</v>
      </c>
      <c r="Y42" s="67">
        <f t="shared" si="9"/>
        <v>0</v>
      </c>
      <c r="Z42" s="68" t="str">
        <f t="shared" si="10"/>
        <v>нд</v>
      </c>
      <c r="AA42" s="67">
        <f t="shared" si="11"/>
        <v>0</v>
      </c>
      <c r="AB42" s="68" t="str">
        <f t="shared" si="12"/>
        <v>нд</v>
      </c>
      <c r="AC42" s="49" t="s">
        <v>384</v>
      </c>
      <c r="AD42" s="69"/>
      <c r="AE42" s="69"/>
    </row>
    <row r="43" spans="1:31" s="70" customFormat="1" x14ac:dyDescent="0.25">
      <c r="A43" s="53" t="s">
        <v>11</v>
      </c>
      <c r="B43" s="37" t="s">
        <v>55</v>
      </c>
      <c r="C43" s="35" t="s">
        <v>13</v>
      </c>
      <c r="D43" s="15">
        <f>SUM(D44,D105,D192,D215)</f>
        <v>26200.247321210001</v>
      </c>
      <c r="E43" s="15">
        <f>SUM(E44,E105,E192,E215)</f>
        <v>20717.874876425522</v>
      </c>
      <c r="F43" s="15">
        <f>SUM(F44,F105,F192,F215)</f>
        <v>1115.5540056779998</v>
      </c>
      <c r="G43" s="80">
        <f>SUM(G44,G105,G192,G215)</f>
        <v>25084.693315532</v>
      </c>
      <c r="H43" s="15">
        <f t="shared" si="0"/>
        <v>2658.3675475999999</v>
      </c>
      <c r="I43" s="15">
        <f t="shared" ref="I43:K43" si="83">SUM(I44,I105,I192,I215)</f>
        <v>1989.86362046</v>
      </c>
      <c r="J43" s="15">
        <f t="shared" si="83"/>
        <v>0</v>
      </c>
      <c r="K43" s="15">
        <f t="shared" si="83"/>
        <v>467.14657526999997</v>
      </c>
      <c r="L43" s="15">
        <f>SUM(L44,L105,L192,L215)</f>
        <v>201.35735187</v>
      </c>
      <c r="M43" s="15">
        <f t="shared" si="15"/>
        <v>2596.5470762999994</v>
      </c>
      <c r="N43" s="15">
        <f>SUM(N44,N105,N192,N215)</f>
        <v>2036.21892041</v>
      </c>
      <c r="O43" s="15">
        <f>SUM(O44,O105,O192,O215)</f>
        <v>0</v>
      </c>
      <c r="P43" s="15">
        <f>SUM(P44,P105,P192,P215)</f>
        <v>412.60205836</v>
      </c>
      <c r="Q43" s="15">
        <f>SUM(Q44,Q105,Q192,Q215)</f>
        <v>147.72609752999983</v>
      </c>
      <c r="R43" s="15">
        <f>SUM(R44,R105,R192,R215)</f>
        <v>22488.146239232003</v>
      </c>
      <c r="S43" s="67">
        <f t="shared" si="3"/>
        <v>-61.820471300000463</v>
      </c>
      <c r="T43" s="68">
        <f t="shared" si="4"/>
        <v>-2.3255050399562913E-2</v>
      </c>
      <c r="U43" s="67">
        <f t="shared" si="5"/>
        <v>46.355299950000017</v>
      </c>
      <c r="V43" s="68">
        <f t="shared" si="6"/>
        <v>2.3295717090040566E-2</v>
      </c>
      <c r="W43" s="67">
        <f t="shared" si="7"/>
        <v>0</v>
      </c>
      <c r="X43" s="68" t="str">
        <f t="shared" si="8"/>
        <v>нд</v>
      </c>
      <c r="Y43" s="67">
        <f t="shared" si="9"/>
        <v>-54.54451690999997</v>
      </c>
      <c r="Z43" s="68">
        <f t="shared" si="10"/>
        <v>-0.11676103346893744</v>
      </c>
      <c r="AA43" s="67">
        <f t="shared" si="11"/>
        <v>-53.631254340000169</v>
      </c>
      <c r="AB43" s="68">
        <f t="shared" si="12"/>
        <v>-0.26634862766086381</v>
      </c>
      <c r="AC43" s="49" t="s">
        <v>384</v>
      </c>
      <c r="AD43" s="69"/>
      <c r="AE43" s="69"/>
    </row>
    <row r="44" spans="1:31" s="70" customFormat="1" ht="47.25" x14ac:dyDescent="0.25">
      <c r="A44" s="53" t="s">
        <v>56</v>
      </c>
      <c r="B44" s="27" t="s">
        <v>17</v>
      </c>
      <c r="C44" s="35" t="s">
        <v>13</v>
      </c>
      <c r="D44" s="15">
        <f>SUM(D45,D65,D84,D89,D90,D91)</f>
        <v>25451.305010746</v>
      </c>
      <c r="E44" s="15">
        <f>SUM(E45,E65,E84,E89,E90,E91)</f>
        <v>20717.874876425522</v>
      </c>
      <c r="F44" s="15">
        <f>SUM(F45,F65,F84,F89,F90,F91)</f>
        <v>906.23685640999986</v>
      </c>
      <c r="G44" s="80">
        <f>SUM(G45,G65,G84,G89,G90,G91)</f>
        <v>24545.068154336001</v>
      </c>
      <c r="H44" s="15">
        <f t="shared" si="0"/>
        <v>2275.28573482</v>
      </c>
      <c r="I44" s="15">
        <f t="shared" ref="I44:K44" si="84">SUM(I45,I65,I84,I89,I90,I91)</f>
        <v>1989.86362046</v>
      </c>
      <c r="J44" s="15">
        <f t="shared" si="84"/>
        <v>0</v>
      </c>
      <c r="K44" s="15">
        <f t="shared" si="84"/>
        <v>92.564762490000007</v>
      </c>
      <c r="L44" s="15">
        <f t="shared" ref="L44:O44" si="85">SUM(L45,L65,L84,L89,L90,L91)</f>
        <v>192.85735187</v>
      </c>
      <c r="M44" s="15">
        <f t="shared" si="15"/>
        <v>2249.6842698700002</v>
      </c>
      <c r="N44" s="15">
        <f t="shared" si="85"/>
        <v>2036.21892041</v>
      </c>
      <c r="O44" s="15">
        <f t="shared" si="85"/>
        <v>0</v>
      </c>
      <c r="P44" s="15">
        <f t="shared" ref="P44" si="86">SUM(P45,P65,P84,P89,P90,P91)</f>
        <v>74.239251929999995</v>
      </c>
      <c r="Q44" s="15">
        <f t="shared" ref="Q44:R44" si="87">SUM(Q45,Q65,Q84,Q89,Q90,Q91)</f>
        <v>139.22609752999983</v>
      </c>
      <c r="R44" s="15">
        <f t="shared" si="87"/>
        <v>22295.383884466002</v>
      </c>
      <c r="S44" s="67">
        <f t="shared" si="3"/>
        <v>-25.601464949999809</v>
      </c>
      <c r="T44" s="68">
        <f t="shared" si="4"/>
        <v>-1.1251977964000712E-2</v>
      </c>
      <c r="U44" s="67">
        <f t="shared" si="5"/>
        <v>46.355299950000017</v>
      </c>
      <c r="V44" s="68">
        <f t="shared" si="6"/>
        <v>2.3295717090040566E-2</v>
      </c>
      <c r="W44" s="67">
        <f t="shared" si="7"/>
        <v>0</v>
      </c>
      <c r="X44" s="68" t="str">
        <f t="shared" si="8"/>
        <v>нд</v>
      </c>
      <c r="Y44" s="67">
        <f t="shared" si="9"/>
        <v>-18.325510560000012</v>
      </c>
      <c r="Z44" s="68">
        <f t="shared" si="10"/>
        <v>-0.19797501843079607</v>
      </c>
      <c r="AA44" s="67">
        <f t="shared" si="11"/>
        <v>-53.631254340000169</v>
      </c>
      <c r="AB44" s="68">
        <f t="shared" si="12"/>
        <v>-0.27808768408347517</v>
      </c>
      <c r="AC44" s="49" t="s">
        <v>384</v>
      </c>
      <c r="AD44" s="69"/>
      <c r="AE44" s="69"/>
    </row>
    <row r="45" spans="1:31" s="70" customFormat="1" x14ac:dyDescent="0.25">
      <c r="A45" s="53" t="s">
        <v>57</v>
      </c>
      <c r="B45" s="27" t="s">
        <v>58</v>
      </c>
      <c r="C45" s="35" t="s">
        <v>13</v>
      </c>
      <c r="D45" s="15">
        <f>SUM(D46,D50,D53,D62)</f>
        <v>42.0646141</v>
      </c>
      <c r="E45" s="15">
        <f>SUM(E46,E50,E53,E62)</f>
        <v>0</v>
      </c>
      <c r="F45" s="15">
        <f>SUM(F46,F50,F53,F62)</f>
        <v>5.7054650999999996</v>
      </c>
      <c r="G45" s="80">
        <f>SUM(G46,G50,G53,G62)</f>
        <v>36.359149000000002</v>
      </c>
      <c r="H45" s="15">
        <f t="shared" si="0"/>
        <v>17.434999999999999</v>
      </c>
      <c r="I45" s="15">
        <f t="shared" ref="I45:K45" si="88">SUM(I46,I50,I53,I62)</f>
        <v>0</v>
      </c>
      <c r="J45" s="15">
        <f t="shared" si="88"/>
        <v>0</v>
      </c>
      <c r="K45" s="15">
        <f t="shared" si="88"/>
        <v>17.434999999999999</v>
      </c>
      <c r="L45" s="15">
        <f t="shared" ref="L45:O45" si="89">SUM(L46,L50,L53,L62)</f>
        <v>0</v>
      </c>
      <c r="M45" s="15">
        <f t="shared" si="15"/>
        <v>9.3794996800000003</v>
      </c>
      <c r="N45" s="15">
        <f t="shared" si="89"/>
        <v>0</v>
      </c>
      <c r="O45" s="15">
        <f t="shared" si="89"/>
        <v>0</v>
      </c>
      <c r="P45" s="15">
        <f t="shared" ref="P45" si="90">SUM(P46,P50,P53,P62)</f>
        <v>9.3794996800000003</v>
      </c>
      <c r="Q45" s="15">
        <f t="shared" ref="Q45:R45" si="91">SUM(Q46,Q50,Q53,Q62)</f>
        <v>0</v>
      </c>
      <c r="R45" s="15">
        <f t="shared" si="91"/>
        <v>26.97964932</v>
      </c>
      <c r="S45" s="67">
        <f t="shared" si="3"/>
        <v>-8.0555003199999984</v>
      </c>
      <c r="T45" s="68">
        <f t="shared" si="4"/>
        <v>-0.46203041697734437</v>
      </c>
      <c r="U45" s="67">
        <f t="shared" si="5"/>
        <v>0</v>
      </c>
      <c r="V45" s="68" t="str">
        <f t="shared" si="6"/>
        <v>нд</v>
      </c>
      <c r="W45" s="67">
        <f t="shared" si="7"/>
        <v>0</v>
      </c>
      <c r="X45" s="68" t="str">
        <f t="shared" si="8"/>
        <v>нд</v>
      </c>
      <c r="Y45" s="67">
        <f t="shared" si="9"/>
        <v>-8.0555003199999984</v>
      </c>
      <c r="Z45" s="68">
        <f t="shared" si="10"/>
        <v>-0.46203041697734437</v>
      </c>
      <c r="AA45" s="67">
        <f t="shared" si="11"/>
        <v>0</v>
      </c>
      <c r="AB45" s="68" t="str">
        <f t="shared" si="12"/>
        <v>нд</v>
      </c>
      <c r="AC45" s="49" t="s">
        <v>384</v>
      </c>
      <c r="AD45" s="69"/>
      <c r="AE45" s="69"/>
    </row>
    <row r="46" spans="1:31" s="70" customFormat="1" ht="31.5" x14ac:dyDescent="0.25">
      <c r="A46" s="53" t="s">
        <v>59</v>
      </c>
      <c r="B46" s="27" t="s">
        <v>60</v>
      </c>
      <c r="C46" s="35" t="s">
        <v>13</v>
      </c>
      <c r="D46" s="15">
        <f>SUM(D47,D48:D49)</f>
        <v>42.0646141</v>
      </c>
      <c r="E46" s="15">
        <f>SUM(E47,E48:E49)</f>
        <v>0</v>
      </c>
      <c r="F46" s="15">
        <f>SUM(F47,F48:F49)</f>
        <v>5.7054650999999996</v>
      </c>
      <c r="G46" s="80">
        <f>SUM(G47,G48:G49)</f>
        <v>36.359149000000002</v>
      </c>
      <c r="H46" s="15">
        <f t="shared" si="0"/>
        <v>17.434999999999999</v>
      </c>
      <c r="I46" s="15">
        <f t="shared" ref="I46:K46" si="92">SUM(I47,I48:I49)</f>
        <v>0</v>
      </c>
      <c r="J46" s="15">
        <f t="shared" si="92"/>
        <v>0</v>
      </c>
      <c r="K46" s="15">
        <f t="shared" si="92"/>
        <v>17.434999999999999</v>
      </c>
      <c r="L46" s="15">
        <f t="shared" ref="L46:O46" si="93">SUM(L47,L48:L49)</f>
        <v>0</v>
      </c>
      <c r="M46" s="15">
        <f t="shared" si="15"/>
        <v>9.3794996800000003</v>
      </c>
      <c r="N46" s="15">
        <f t="shared" si="93"/>
        <v>0</v>
      </c>
      <c r="O46" s="15">
        <f t="shared" si="93"/>
        <v>0</v>
      </c>
      <c r="P46" s="15">
        <f t="shared" ref="P46" si="94">SUM(P47,P48:P49)</f>
        <v>9.3794996800000003</v>
      </c>
      <c r="Q46" s="15">
        <f t="shared" ref="Q46:R46" si="95">SUM(Q47,Q48:Q49)</f>
        <v>0</v>
      </c>
      <c r="R46" s="15">
        <f t="shared" si="95"/>
        <v>26.97964932</v>
      </c>
      <c r="S46" s="67">
        <f t="shared" si="3"/>
        <v>-8.0555003199999984</v>
      </c>
      <c r="T46" s="68">
        <f t="shared" si="4"/>
        <v>-0.46203041697734437</v>
      </c>
      <c r="U46" s="67">
        <f t="shared" si="5"/>
        <v>0</v>
      </c>
      <c r="V46" s="68" t="str">
        <f t="shared" si="6"/>
        <v>нд</v>
      </c>
      <c r="W46" s="67">
        <f t="shared" si="7"/>
        <v>0</v>
      </c>
      <c r="X46" s="68" t="str">
        <f t="shared" si="8"/>
        <v>нд</v>
      </c>
      <c r="Y46" s="67">
        <f t="shared" si="9"/>
        <v>-8.0555003199999984</v>
      </c>
      <c r="Z46" s="68">
        <f t="shared" si="10"/>
        <v>-0.46203041697734437</v>
      </c>
      <c r="AA46" s="67">
        <f t="shared" si="11"/>
        <v>0</v>
      </c>
      <c r="AB46" s="68" t="str">
        <f t="shared" si="12"/>
        <v>нд</v>
      </c>
      <c r="AC46" s="49" t="s">
        <v>384</v>
      </c>
      <c r="AD46" s="69"/>
      <c r="AE46" s="69"/>
    </row>
    <row r="47" spans="1:31" s="70" customFormat="1" ht="70.5" customHeight="1" x14ac:dyDescent="0.25">
      <c r="A47" s="53" t="s">
        <v>61</v>
      </c>
      <c r="B47" s="27" t="s">
        <v>62</v>
      </c>
      <c r="C47" s="35" t="s">
        <v>13</v>
      </c>
      <c r="D47" s="20">
        <v>38.516065099999999</v>
      </c>
      <c r="E47" s="20" t="s">
        <v>404</v>
      </c>
      <c r="F47" s="20">
        <v>5.7054650999999996</v>
      </c>
      <c r="G47" s="20">
        <f>D47-F47</f>
        <v>32.810600000000001</v>
      </c>
      <c r="H47" s="15">
        <f t="shared" si="0"/>
        <v>14.914999999999999</v>
      </c>
      <c r="I47" s="15">
        <v>0</v>
      </c>
      <c r="J47" s="15">
        <v>0</v>
      </c>
      <c r="K47" s="15">
        <v>14.914999999999999</v>
      </c>
      <c r="L47" s="15">
        <v>0</v>
      </c>
      <c r="M47" s="15">
        <f t="shared" si="15"/>
        <v>6.4654206800000003</v>
      </c>
      <c r="N47" s="20">
        <v>0</v>
      </c>
      <c r="O47" s="20">
        <v>0</v>
      </c>
      <c r="P47" s="20">
        <v>6.4654206800000003</v>
      </c>
      <c r="Q47" s="20">
        <v>0</v>
      </c>
      <c r="R47" s="20">
        <f>G47-M47</f>
        <v>26.34517932</v>
      </c>
      <c r="S47" s="67">
        <f t="shared" si="3"/>
        <v>-8.449579319999998</v>
      </c>
      <c r="T47" s="68">
        <f t="shared" si="4"/>
        <v>-0.56651554274220572</v>
      </c>
      <c r="U47" s="67">
        <f t="shared" si="5"/>
        <v>0</v>
      </c>
      <c r="V47" s="68" t="str">
        <f t="shared" si="6"/>
        <v>нд</v>
      </c>
      <c r="W47" s="67">
        <f t="shared" si="7"/>
        <v>0</v>
      </c>
      <c r="X47" s="68" t="str">
        <f t="shared" si="8"/>
        <v>нд</v>
      </c>
      <c r="Y47" s="67">
        <f t="shared" si="9"/>
        <v>-8.449579319999998</v>
      </c>
      <c r="Z47" s="68">
        <f t="shared" si="10"/>
        <v>-0.56651554274220572</v>
      </c>
      <c r="AA47" s="67">
        <f t="shared" si="11"/>
        <v>0</v>
      </c>
      <c r="AB47" s="68" t="str">
        <f t="shared" si="12"/>
        <v>нд</v>
      </c>
      <c r="AC47" s="49" t="s">
        <v>384</v>
      </c>
      <c r="AD47" s="69"/>
      <c r="AE47" s="69"/>
    </row>
    <row r="48" spans="1:31" s="70" customFormat="1" ht="57.75" customHeight="1" x14ac:dyDescent="0.25">
      <c r="A48" s="53" t="s">
        <v>63</v>
      </c>
      <c r="B48" s="27" t="s">
        <v>64</v>
      </c>
      <c r="C48" s="35" t="s">
        <v>13</v>
      </c>
      <c r="D48" s="20">
        <v>2.52</v>
      </c>
      <c r="E48" s="20" t="s">
        <v>404</v>
      </c>
      <c r="F48" s="20">
        <v>0</v>
      </c>
      <c r="G48" s="20">
        <f>D48-F48</f>
        <v>2.52</v>
      </c>
      <c r="H48" s="15">
        <f t="shared" si="0"/>
        <v>2.52</v>
      </c>
      <c r="I48" s="15">
        <v>0</v>
      </c>
      <c r="J48" s="15">
        <v>0</v>
      </c>
      <c r="K48" s="15">
        <v>2.52</v>
      </c>
      <c r="L48" s="15">
        <v>0</v>
      </c>
      <c r="M48" s="15">
        <f t="shared" si="15"/>
        <v>1.8855299999999999</v>
      </c>
      <c r="N48" s="20">
        <v>0</v>
      </c>
      <c r="O48" s="20">
        <v>0</v>
      </c>
      <c r="P48" s="20">
        <v>1.8855299999999999</v>
      </c>
      <c r="Q48" s="20">
        <v>0</v>
      </c>
      <c r="R48" s="20">
        <f t="shared" ref="R48:R49" si="96">G48-M48</f>
        <v>0.63447000000000009</v>
      </c>
      <c r="S48" s="67">
        <f t="shared" si="3"/>
        <v>-0.63447000000000009</v>
      </c>
      <c r="T48" s="68">
        <f t="shared" si="4"/>
        <v>-0.25177380952380957</v>
      </c>
      <c r="U48" s="67">
        <f t="shared" si="5"/>
        <v>0</v>
      </c>
      <c r="V48" s="68" t="str">
        <f t="shared" si="6"/>
        <v>нд</v>
      </c>
      <c r="W48" s="67">
        <f t="shared" si="7"/>
        <v>0</v>
      </c>
      <c r="X48" s="68" t="str">
        <f t="shared" si="8"/>
        <v>нд</v>
      </c>
      <c r="Y48" s="67">
        <f t="shared" si="9"/>
        <v>-0.63447000000000009</v>
      </c>
      <c r="Z48" s="68">
        <f t="shared" si="10"/>
        <v>-0.25177380952380957</v>
      </c>
      <c r="AA48" s="67">
        <f t="shared" si="11"/>
        <v>0</v>
      </c>
      <c r="AB48" s="68" t="str">
        <f t="shared" si="12"/>
        <v>нд</v>
      </c>
      <c r="AC48" s="49" t="s">
        <v>384</v>
      </c>
      <c r="AD48" s="69"/>
      <c r="AE48" s="69"/>
    </row>
    <row r="49" spans="1:31" s="70" customFormat="1" ht="49.5" customHeight="1" x14ac:dyDescent="0.25">
      <c r="A49" s="53" t="s">
        <v>65</v>
      </c>
      <c r="B49" s="27" t="s">
        <v>66</v>
      </c>
      <c r="C49" s="35" t="s">
        <v>13</v>
      </c>
      <c r="D49" s="20">
        <v>1.0285489999999999</v>
      </c>
      <c r="E49" s="20" t="s">
        <v>404</v>
      </c>
      <c r="F49" s="20">
        <v>0</v>
      </c>
      <c r="G49" s="20">
        <f>D49-F49</f>
        <v>1.0285489999999999</v>
      </c>
      <c r="H49" s="15">
        <f t="shared" si="0"/>
        <v>0</v>
      </c>
      <c r="I49" s="15">
        <v>0</v>
      </c>
      <c r="J49" s="15">
        <v>0</v>
      </c>
      <c r="K49" s="15">
        <v>0</v>
      </c>
      <c r="L49" s="15">
        <v>0</v>
      </c>
      <c r="M49" s="15">
        <f t="shared" si="15"/>
        <v>1.0285489999999999</v>
      </c>
      <c r="N49" s="20">
        <v>0</v>
      </c>
      <c r="O49" s="20">
        <v>0</v>
      </c>
      <c r="P49" s="20">
        <v>1.0285489999999999</v>
      </c>
      <c r="Q49" s="20">
        <v>0</v>
      </c>
      <c r="R49" s="20">
        <f t="shared" si="96"/>
        <v>0</v>
      </c>
      <c r="S49" s="67">
        <f t="shared" si="3"/>
        <v>1.0285489999999999</v>
      </c>
      <c r="T49" s="68" t="str">
        <f t="shared" si="4"/>
        <v>нд</v>
      </c>
      <c r="U49" s="67">
        <f t="shared" si="5"/>
        <v>0</v>
      </c>
      <c r="V49" s="68" t="str">
        <f t="shared" si="6"/>
        <v>нд</v>
      </c>
      <c r="W49" s="67">
        <f t="shared" si="7"/>
        <v>0</v>
      </c>
      <c r="X49" s="68" t="str">
        <f t="shared" si="8"/>
        <v>нд</v>
      </c>
      <c r="Y49" s="67">
        <f t="shared" si="9"/>
        <v>1.0285489999999999</v>
      </c>
      <c r="Z49" s="68" t="str">
        <f t="shared" si="10"/>
        <v>нд</v>
      </c>
      <c r="AA49" s="67">
        <f t="shared" si="11"/>
        <v>0</v>
      </c>
      <c r="AB49" s="68" t="str">
        <f t="shared" si="12"/>
        <v>нд</v>
      </c>
      <c r="AC49" s="49" t="s">
        <v>384</v>
      </c>
      <c r="AD49" s="69"/>
      <c r="AE49" s="69"/>
    </row>
    <row r="50" spans="1:31" s="70" customFormat="1" ht="60" customHeight="1" x14ac:dyDescent="0.25">
      <c r="A50" s="53" t="s">
        <v>67</v>
      </c>
      <c r="B50" s="27" t="s">
        <v>68</v>
      </c>
      <c r="C50" s="35" t="s">
        <v>13</v>
      </c>
      <c r="D50" s="20">
        <f>SUM(D51:D52)</f>
        <v>0</v>
      </c>
      <c r="E50" s="20">
        <f>SUM(E51:E52)</f>
        <v>0</v>
      </c>
      <c r="F50" s="20">
        <f>SUM(F51:F52)</f>
        <v>0</v>
      </c>
      <c r="G50" s="81">
        <f>SUM(G51:G52)</f>
        <v>0</v>
      </c>
      <c r="H50" s="15">
        <f t="shared" si="0"/>
        <v>0</v>
      </c>
      <c r="I50" s="15">
        <v>0</v>
      </c>
      <c r="J50" s="15">
        <v>0</v>
      </c>
      <c r="K50" s="15">
        <v>0</v>
      </c>
      <c r="L50" s="15">
        <v>0</v>
      </c>
      <c r="M50" s="15">
        <f t="shared" si="15"/>
        <v>0</v>
      </c>
      <c r="N50" s="20">
        <f t="shared" ref="N50:O50" si="97">SUM(N51:N52)</f>
        <v>0</v>
      </c>
      <c r="O50" s="20">
        <f t="shared" si="97"/>
        <v>0</v>
      </c>
      <c r="P50" s="20">
        <f t="shared" ref="P50:Q50" si="98">SUM(P51:P52)</f>
        <v>0</v>
      </c>
      <c r="Q50" s="20">
        <f t="shared" si="98"/>
        <v>0</v>
      </c>
      <c r="R50" s="20">
        <f t="shared" ref="R50" si="99">SUM(R51:R52)</f>
        <v>0</v>
      </c>
      <c r="S50" s="67">
        <f t="shared" si="3"/>
        <v>0</v>
      </c>
      <c r="T50" s="68" t="str">
        <f t="shared" si="4"/>
        <v>нд</v>
      </c>
      <c r="U50" s="67">
        <f t="shared" si="5"/>
        <v>0</v>
      </c>
      <c r="V50" s="68" t="str">
        <f t="shared" si="6"/>
        <v>нд</v>
      </c>
      <c r="W50" s="67">
        <f t="shared" si="7"/>
        <v>0</v>
      </c>
      <c r="X50" s="68" t="str">
        <f t="shared" si="8"/>
        <v>нд</v>
      </c>
      <c r="Y50" s="67">
        <f t="shared" si="9"/>
        <v>0</v>
      </c>
      <c r="Z50" s="68" t="str">
        <f t="shared" si="10"/>
        <v>нд</v>
      </c>
      <c r="AA50" s="67">
        <f t="shared" si="11"/>
        <v>0</v>
      </c>
      <c r="AB50" s="68" t="str">
        <f t="shared" si="12"/>
        <v>нд</v>
      </c>
      <c r="AC50" s="49" t="s">
        <v>384</v>
      </c>
      <c r="AD50" s="69"/>
      <c r="AE50" s="69"/>
    </row>
    <row r="51" spans="1:31" s="70" customFormat="1" ht="69" customHeight="1" x14ac:dyDescent="0.25">
      <c r="A51" s="53" t="s">
        <v>69</v>
      </c>
      <c r="B51" s="27" t="s">
        <v>70</v>
      </c>
      <c r="C51" s="35" t="s">
        <v>13</v>
      </c>
      <c r="D51" s="20">
        <v>0</v>
      </c>
      <c r="E51" s="20">
        <v>0</v>
      </c>
      <c r="F51" s="20">
        <v>0</v>
      </c>
      <c r="G51" s="81">
        <f>D51-F51</f>
        <v>0</v>
      </c>
      <c r="H51" s="15">
        <f t="shared" si="0"/>
        <v>0</v>
      </c>
      <c r="I51" s="15">
        <v>0</v>
      </c>
      <c r="J51" s="15">
        <v>0</v>
      </c>
      <c r="K51" s="15">
        <v>0</v>
      </c>
      <c r="L51" s="15">
        <v>0</v>
      </c>
      <c r="M51" s="15">
        <f t="shared" si="15"/>
        <v>0</v>
      </c>
      <c r="N51" s="20">
        <v>0</v>
      </c>
      <c r="O51" s="20">
        <v>0</v>
      </c>
      <c r="P51" s="20">
        <v>0</v>
      </c>
      <c r="Q51" s="20">
        <v>0</v>
      </c>
      <c r="R51" s="20">
        <v>0</v>
      </c>
      <c r="S51" s="67">
        <f t="shared" si="3"/>
        <v>0</v>
      </c>
      <c r="T51" s="68" t="str">
        <f t="shared" si="4"/>
        <v>нд</v>
      </c>
      <c r="U51" s="67">
        <f t="shared" si="5"/>
        <v>0</v>
      </c>
      <c r="V51" s="68" t="str">
        <f t="shared" si="6"/>
        <v>нд</v>
      </c>
      <c r="W51" s="67">
        <f t="shared" si="7"/>
        <v>0</v>
      </c>
      <c r="X51" s="68" t="str">
        <f t="shared" si="8"/>
        <v>нд</v>
      </c>
      <c r="Y51" s="67">
        <f t="shared" si="9"/>
        <v>0</v>
      </c>
      <c r="Z51" s="68" t="str">
        <f t="shared" si="10"/>
        <v>нд</v>
      </c>
      <c r="AA51" s="67">
        <f t="shared" si="11"/>
        <v>0</v>
      </c>
      <c r="AB51" s="68" t="str">
        <f t="shared" si="12"/>
        <v>нд</v>
      </c>
      <c r="AC51" s="49" t="s">
        <v>384</v>
      </c>
      <c r="AD51" s="69"/>
      <c r="AE51" s="69"/>
    </row>
    <row r="52" spans="1:31" s="70" customFormat="1" ht="63.75" customHeight="1" x14ac:dyDescent="0.25">
      <c r="A52" s="53" t="s">
        <v>71</v>
      </c>
      <c r="B52" s="27" t="s">
        <v>72</v>
      </c>
      <c r="C52" s="35" t="s">
        <v>13</v>
      </c>
      <c r="D52" s="20">
        <v>0</v>
      </c>
      <c r="E52" s="20">
        <v>0</v>
      </c>
      <c r="F52" s="20">
        <v>0</v>
      </c>
      <c r="G52" s="81">
        <f>D52-F52</f>
        <v>0</v>
      </c>
      <c r="H52" s="15">
        <f t="shared" si="0"/>
        <v>0</v>
      </c>
      <c r="I52" s="15">
        <v>0</v>
      </c>
      <c r="J52" s="15">
        <v>0</v>
      </c>
      <c r="K52" s="15">
        <v>0</v>
      </c>
      <c r="L52" s="15">
        <v>0</v>
      </c>
      <c r="M52" s="15">
        <f t="shared" si="15"/>
        <v>0</v>
      </c>
      <c r="N52" s="20">
        <v>0</v>
      </c>
      <c r="O52" s="20">
        <v>0</v>
      </c>
      <c r="P52" s="20">
        <v>0</v>
      </c>
      <c r="Q52" s="20">
        <v>0</v>
      </c>
      <c r="R52" s="20">
        <v>0</v>
      </c>
      <c r="S52" s="67">
        <f t="shared" ref="S52:S76" si="100">M52-H52</f>
        <v>0</v>
      </c>
      <c r="T52" s="68" t="str">
        <f t="shared" ref="T52:T76" si="101">IF(H52,S52/H52,"нд")</f>
        <v>нд</v>
      </c>
      <c r="U52" s="67">
        <f t="shared" ref="U52:U76" si="102">N52-I52</f>
        <v>0</v>
      </c>
      <c r="V52" s="68" t="str">
        <f t="shared" ref="V52:V76" si="103">IF(I52,U52/I52,"нд")</f>
        <v>нд</v>
      </c>
      <c r="W52" s="67">
        <f t="shared" ref="W52:W76" si="104">O52-J52</f>
        <v>0</v>
      </c>
      <c r="X52" s="68" t="str">
        <f t="shared" ref="X52:X76" si="105">IF(J52,W52/J52,"нд")</f>
        <v>нд</v>
      </c>
      <c r="Y52" s="67">
        <f t="shared" ref="Y52:Y76" si="106">P52-K52</f>
        <v>0</v>
      </c>
      <c r="Z52" s="68" t="str">
        <f t="shared" ref="Z52:Z76" si="107">IF(K52,Y52/K52,"нд")</f>
        <v>нд</v>
      </c>
      <c r="AA52" s="67">
        <f t="shared" ref="AA52:AA76" si="108">Q52-L52</f>
        <v>0</v>
      </c>
      <c r="AB52" s="68" t="str">
        <f t="shared" ref="AB52:AB76" si="109">IF(L52,AA52/L52,"нд")</f>
        <v>нд</v>
      </c>
      <c r="AC52" s="49" t="s">
        <v>384</v>
      </c>
      <c r="AD52" s="69"/>
      <c r="AE52" s="69"/>
    </row>
    <row r="53" spans="1:31" s="70" customFormat="1" ht="51" customHeight="1" x14ac:dyDescent="0.25">
      <c r="A53" s="53" t="s">
        <v>73</v>
      </c>
      <c r="B53" s="27" t="s">
        <v>74</v>
      </c>
      <c r="C53" s="35" t="s">
        <v>13</v>
      </c>
      <c r="D53" s="20">
        <f t="shared" ref="D53:F53" si="110">SUM(D54,D60)</f>
        <v>0</v>
      </c>
      <c r="E53" s="20">
        <f t="shared" ref="E53" si="111">SUM(E54,E60)</f>
        <v>0</v>
      </c>
      <c r="F53" s="20">
        <f t="shared" si="110"/>
        <v>0</v>
      </c>
      <c r="G53" s="81">
        <f>SUM(G54,G60)</f>
        <v>0</v>
      </c>
      <c r="H53" s="15">
        <f t="shared" si="0"/>
        <v>0</v>
      </c>
      <c r="I53" s="15">
        <v>0</v>
      </c>
      <c r="J53" s="15">
        <v>0</v>
      </c>
      <c r="K53" s="15">
        <v>0</v>
      </c>
      <c r="L53" s="15">
        <v>0</v>
      </c>
      <c r="M53" s="15">
        <f t="shared" si="15"/>
        <v>0</v>
      </c>
      <c r="N53" s="20">
        <f t="shared" ref="N53:O53" si="112">SUM(N54,N60)</f>
        <v>0</v>
      </c>
      <c r="O53" s="20">
        <f t="shared" si="112"/>
        <v>0</v>
      </c>
      <c r="P53" s="20">
        <f t="shared" ref="P53" si="113">SUM(P54,P60)</f>
        <v>0</v>
      </c>
      <c r="Q53" s="20">
        <f t="shared" ref="Q53:R53" si="114">SUM(Q54,Q60)</f>
        <v>0</v>
      </c>
      <c r="R53" s="20">
        <f t="shared" si="114"/>
        <v>0</v>
      </c>
      <c r="S53" s="67">
        <f t="shared" si="100"/>
        <v>0</v>
      </c>
      <c r="T53" s="68" t="str">
        <f t="shared" si="101"/>
        <v>нд</v>
      </c>
      <c r="U53" s="67">
        <f t="shared" si="102"/>
        <v>0</v>
      </c>
      <c r="V53" s="68" t="str">
        <f t="shared" si="103"/>
        <v>нд</v>
      </c>
      <c r="W53" s="67">
        <f t="shared" si="104"/>
        <v>0</v>
      </c>
      <c r="X53" s="68" t="str">
        <f t="shared" si="105"/>
        <v>нд</v>
      </c>
      <c r="Y53" s="67">
        <f t="shared" si="106"/>
        <v>0</v>
      </c>
      <c r="Z53" s="68" t="str">
        <f t="shared" si="107"/>
        <v>нд</v>
      </c>
      <c r="AA53" s="67">
        <f t="shared" si="108"/>
        <v>0</v>
      </c>
      <c r="AB53" s="68" t="str">
        <f t="shared" si="109"/>
        <v>нд</v>
      </c>
      <c r="AC53" s="49" t="s">
        <v>384</v>
      </c>
      <c r="AD53" s="69"/>
      <c r="AE53" s="69"/>
    </row>
    <row r="54" spans="1:31" s="70" customFormat="1" ht="42" customHeight="1" x14ac:dyDescent="0.25">
      <c r="A54" s="53" t="s">
        <v>75</v>
      </c>
      <c r="B54" s="37" t="s">
        <v>76</v>
      </c>
      <c r="C54" s="35" t="s">
        <v>13</v>
      </c>
      <c r="D54" s="20">
        <f>D55</f>
        <v>0</v>
      </c>
      <c r="E54" s="20">
        <f>E55</f>
        <v>0</v>
      </c>
      <c r="F54" s="20">
        <f t="shared" ref="F54" si="115">F55</f>
        <v>0</v>
      </c>
      <c r="G54" s="81">
        <f>G55</f>
        <v>0</v>
      </c>
      <c r="H54" s="15">
        <f t="shared" si="0"/>
        <v>0</v>
      </c>
      <c r="I54" s="15">
        <v>0</v>
      </c>
      <c r="J54" s="15">
        <v>0</v>
      </c>
      <c r="K54" s="15">
        <v>0</v>
      </c>
      <c r="L54" s="15">
        <v>0</v>
      </c>
      <c r="M54" s="15">
        <f t="shared" si="15"/>
        <v>0</v>
      </c>
      <c r="N54" s="20">
        <f t="shared" ref="N54:R54" si="116">N55</f>
        <v>0</v>
      </c>
      <c r="O54" s="20">
        <f t="shared" si="116"/>
        <v>0</v>
      </c>
      <c r="P54" s="20">
        <f t="shared" si="116"/>
        <v>0</v>
      </c>
      <c r="Q54" s="20">
        <f t="shared" si="116"/>
        <v>0</v>
      </c>
      <c r="R54" s="20">
        <f t="shared" si="116"/>
        <v>0</v>
      </c>
      <c r="S54" s="67">
        <f t="shared" si="100"/>
        <v>0</v>
      </c>
      <c r="T54" s="68" t="str">
        <f t="shared" si="101"/>
        <v>нд</v>
      </c>
      <c r="U54" s="67">
        <f t="shared" si="102"/>
        <v>0</v>
      </c>
      <c r="V54" s="68" t="str">
        <f t="shared" si="103"/>
        <v>нд</v>
      </c>
      <c r="W54" s="67">
        <f t="shared" si="104"/>
        <v>0</v>
      </c>
      <c r="X54" s="68" t="str">
        <f t="shared" si="105"/>
        <v>нд</v>
      </c>
      <c r="Y54" s="67">
        <f t="shared" si="106"/>
        <v>0</v>
      </c>
      <c r="Z54" s="68" t="str">
        <f t="shared" si="107"/>
        <v>нд</v>
      </c>
      <c r="AA54" s="67">
        <f t="shared" si="108"/>
        <v>0</v>
      </c>
      <c r="AB54" s="68" t="str">
        <f t="shared" si="109"/>
        <v>нд</v>
      </c>
      <c r="AC54" s="49" t="s">
        <v>384</v>
      </c>
      <c r="AD54" s="69"/>
      <c r="AE54" s="69"/>
    </row>
    <row r="55" spans="1:31" s="70" customFormat="1" ht="71.25" customHeight="1" x14ac:dyDescent="0.25">
      <c r="A55" s="53" t="s">
        <v>75</v>
      </c>
      <c r="B55" s="27" t="s">
        <v>77</v>
      </c>
      <c r="C55" s="35" t="s">
        <v>13</v>
      </c>
      <c r="D55" s="20">
        <v>0</v>
      </c>
      <c r="E55" s="20">
        <v>0</v>
      </c>
      <c r="F55" s="20">
        <v>0</v>
      </c>
      <c r="G55" s="81">
        <f>D55-F55</f>
        <v>0</v>
      </c>
      <c r="H55" s="15">
        <f t="shared" si="0"/>
        <v>0</v>
      </c>
      <c r="I55" s="15">
        <v>0</v>
      </c>
      <c r="J55" s="15">
        <v>0</v>
      </c>
      <c r="K55" s="15">
        <v>0</v>
      </c>
      <c r="L55" s="15">
        <v>0</v>
      </c>
      <c r="M55" s="15">
        <f t="shared" si="15"/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67">
        <f t="shared" si="100"/>
        <v>0</v>
      </c>
      <c r="T55" s="68" t="str">
        <f t="shared" si="101"/>
        <v>нд</v>
      </c>
      <c r="U55" s="67">
        <f t="shared" si="102"/>
        <v>0</v>
      </c>
      <c r="V55" s="68" t="str">
        <f t="shared" si="103"/>
        <v>нд</v>
      </c>
      <c r="W55" s="67">
        <f t="shared" si="104"/>
        <v>0</v>
      </c>
      <c r="X55" s="68" t="str">
        <f t="shared" si="105"/>
        <v>нд</v>
      </c>
      <c r="Y55" s="67">
        <f t="shared" si="106"/>
        <v>0</v>
      </c>
      <c r="Z55" s="68" t="str">
        <f t="shared" si="107"/>
        <v>нд</v>
      </c>
      <c r="AA55" s="67">
        <f t="shared" si="108"/>
        <v>0</v>
      </c>
      <c r="AB55" s="68" t="str">
        <f t="shared" si="109"/>
        <v>нд</v>
      </c>
      <c r="AC55" s="49" t="s">
        <v>384</v>
      </c>
      <c r="AD55" s="69"/>
      <c r="AE55" s="69"/>
    </row>
    <row r="56" spans="1:31" s="70" customFormat="1" ht="69" customHeight="1" x14ac:dyDescent="0.25">
      <c r="A56" s="53" t="s">
        <v>75</v>
      </c>
      <c r="B56" s="27" t="s">
        <v>78</v>
      </c>
      <c r="C56" s="35" t="s">
        <v>13</v>
      </c>
      <c r="D56" s="20">
        <v>0</v>
      </c>
      <c r="E56" s="20">
        <v>0</v>
      </c>
      <c r="F56" s="20">
        <v>0</v>
      </c>
      <c r="G56" s="81">
        <f>D56-F56</f>
        <v>0</v>
      </c>
      <c r="H56" s="15">
        <f t="shared" si="0"/>
        <v>0</v>
      </c>
      <c r="I56" s="15">
        <v>0</v>
      </c>
      <c r="J56" s="15">
        <v>0</v>
      </c>
      <c r="K56" s="15">
        <v>0</v>
      </c>
      <c r="L56" s="15">
        <v>0</v>
      </c>
      <c r="M56" s="15">
        <f t="shared" si="15"/>
        <v>0</v>
      </c>
      <c r="N56" s="20">
        <v>0</v>
      </c>
      <c r="O56" s="20">
        <v>0</v>
      </c>
      <c r="P56" s="20">
        <v>0</v>
      </c>
      <c r="Q56" s="20">
        <v>0</v>
      </c>
      <c r="R56" s="20">
        <v>0</v>
      </c>
      <c r="S56" s="67">
        <f t="shared" si="100"/>
        <v>0</v>
      </c>
      <c r="T56" s="68" t="str">
        <f t="shared" si="101"/>
        <v>нд</v>
      </c>
      <c r="U56" s="67">
        <f t="shared" si="102"/>
        <v>0</v>
      </c>
      <c r="V56" s="68" t="str">
        <f t="shared" si="103"/>
        <v>нд</v>
      </c>
      <c r="W56" s="67">
        <f t="shared" si="104"/>
        <v>0</v>
      </c>
      <c r="X56" s="68" t="str">
        <f t="shared" si="105"/>
        <v>нд</v>
      </c>
      <c r="Y56" s="67">
        <f t="shared" si="106"/>
        <v>0</v>
      </c>
      <c r="Z56" s="68" t="str">
        <f t="shared" si="107"/>
        <v>нд</v>
      </c>
      <c r="AA56" s="67">
        <f t="shared" si="108"/>
        <v>0</v>
      </c>
      <c r="AB56" s="68" t="str">
        <f t="shared" si="109"/>
        <v>нд</v>
      </c>
      <c r="AC56" s="49" t="s">
        <v>384</v>
      </c>
      <c r="AD56" s="69"/>
      <c r="AE56" s="69"/>
    </row>
    <row r="57" spans="1:31" s="70" customFormat="1" ht="74.25" customHeight="1" x14ac:dyDescent="0.25">
      <c r="A57" s="53" t="s">
        <v>75</v>
      </c>
      <c r="B57" s="27" t="s">
        <v>79</v>
      </c>
      <c r="C57" s="35" t="s">
        <v>13</v>
      </c>
      <c r="D57" s="20">
        <v>0</v>
      </c>
      <c r="E57" s="20">
        <v>0</v>
      </c>
      <c r="F57" s="20">
        <v>0</v>
      </c>
      <c r="G57" s="81">
        <f>D57-F57</f>
        <v>0</v>
      </c>
      <c r="H57" s="15">
        <f t="shared" si="0"/>
        <v>0</v>
      </c>
      <c r="I57" s="15">
        <v>0</v>
      </c>
      <c r="J57" s="15">
        <v>0</v>
      </c>
      <c r="K57" s="15">
        <v>0</v>
      </c>
      <c r="L57" s="15">
        <v>0</v>
      </c>
      <c r="M57" s="15">
        <f t="shared" si="15"/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67">
        <f t="shared" si="100"/>
        <v>0</v>
      </c>
      <c r="T57" s="68" t="str">
        <f t="shared" si="101"/>
        <v>нд</v>
      </c>
      <c r="U57" s="67">
        <f t="shared" si="102"/>
        <v>0</v>
      </c>
      <c r="V57" s="68" t="str">
        <f t="shared" si="103"/>
        <v>нд</v>
      </c>
      <c r="W57" s="67">
        <f t="shared" si="104"/>
        <v>0</v>
      </c>
      <c r="X57" s="68" t="str">
        <f t="shared" si="105"/>
        <v>нд</v>
      </c>
      <c r="Y57" s="67">
        <f t="shared" si="106"/>
        <v>0</v>
      </c>
      <c r="Z57" s="68" t="str">
        <f t="shared" si="107"/>
        <v>нд</v>
      </c>
      <c r="AA57" s="67">
        <f t="shared" si="108"/>
        <v>0</v>
      </c>
      <c r="AB57" s="68" t="str">
        <f t="shared" si="109"/>
        <v>нд</v>
      </c>
      <c r="AC57" s="49" t="s">
        <v>384</v>
      </c>
      <c r="AD57" s="69"/>
      <c r="AE57" s="69"/>
    </row>
    <row r="58" spans="1:31" s="70" customFormat="1" ht="65.25" customHeight="1" x14ac:dyDescent="0.25">
      <c r="A58" s="53" t="s">
        <v>80</v>
      </c>
      <c r="B58" s="37" t="s">
        <v>81</v>
      </c>
      <c r="C58" s="35" t="s">
        <v>13</v>
      </c>
      <c r="D58" s="20">
        <f>SUM(D59:D61)</f>
        <v>0</v>
      </c>
      <c r="E58" s="20">
        <f>SUM(E59:E61)</f>
        <v>0</v>
      </c>
      <c r="F58" s="20">
        <f>SUM(F59:F61)</f>
        <v>0</v>
      </c>
      <c r="G58" s="81">
        <f>SUM(G59:G61)</f>
        <v>0</v>
      </c>
      <c r="H58" s="15">
        <f t="shared" si="0"/>
        <v>0</v>
      </c>
      <c r="I58" s="15">
        <v>0</v>
      </c>
      <c r="J58" s="15">
        <v>0</v>
      </c>
      <c r="K58" s="15">
        <v>0</v>
      </c>
      <c r="L58" s="15">
        <v>0</v>
      </c>
      <c r="M58" s="15">
        <f t="shared" si="15"/>
        <v>0</v>
      </c>
      <c r="N58" s="20">
        <f t="shared" ref="N58:O58" si="117">SUM(N59:N61)</f>
        <v>0</v>
      </c>
      <c r="O58" s="20">
        <f t="shared" si="117"/>
        <v>0</v>
      </c>
      <c r="P58" s="20">
        <f t="shared" ref="P58:R58" si="118">SUM(P59:P61)</f>
        <v>0</v>
      </c>
      <c r="Q58" s="20">
        <f t="shared" si="118"/>
        <v>0</v>
      </c>
      <c r="R58" s="20">
        <f t="shared" si="118"/>
        <v>0</v>
      </c>
      <c r="S58" s="67">
        <f t="shared" si="100"/>
        <v>0</v>
      </c>
      <c r="T58" s="68" t="str">
        <f t="shared" si="101"/>
        <v>нд</v>
      </c>
      <c r="U58" s="67">
        <f t="shared" si="102"/>
        <v>0</v>
      </c>
      <c r="V58" s="68" t="str">
        <f t="shared" si="103"/>
        <v>нд</v>
      </c>
      <c r="W58" s="67">
        <f t="shared" si="104"/>
        <v>0</v>
      </c>
      <c r="X58" s="68" t="str">
        <f t="shared" si="105"/>
        <v>нд</v>
      </c>
      <c r="Y58" s="67">
        <f t="shared" si="106"/>
        <v>0</v>
      </c>
      <c r="Z58" s="68" t="str">
        <f t="shared" si="107"/>
        <v>нд</v>
      </c>
      <c r="AA58" s="67">
        <f t="shared" si="108"/>
        <v>0</v>
      </c>
      <c r="AB58" s="68" t="str">
        <f t="shared" si="109"/>
        <v>нд</v>
      </c>
      <c r="AC58" s="49" t="s">
        <v>384</v>
      </c>
      <c r="AD58" s="69"/>
      <c r="AE58" s="69"/>
    </row>
    <row r="59" spans="1:31" s="70" customFormat="1" ht="68.25" customHeight="1" x14ac:dyDescent="0.25">
      <c r="A59" s="53" t="s">
        <v>80</v>
      </c>
      <c r="B59" s="27" t="s">
        <v>77</v>
      </c>
      <c r="C59" s="35" t="s">
        <v>13</v>
      </c>
      <c r="D59" s="20">
        <v>0</v>
      </c>
      <c r="E59" s="20">
        <v>0</v>
      </c>
      <c r="F59" s="20">
        <v>0</v>
      </c>
      <c r="G59" s="81">
        <f>D59-F59</f>
        <v>0</v>
      </c>
      <c r="H59" s="15">
        <f t="shared" si="0"/>
        <v>0</v>
      </c>
      <c r="I59" s="15">
        <v>0</v>
      </c>
      <c r="J59" s="15">
        <v>0</v>
      </c>
      <c r="K59" s="15">
        <v>0</v>
      </c>
      <c r="L59" s="15">
        <v>0</v>
      </c>
      <c r="M59" s="15">
        <f t="shared" si="15"/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67">
        <f t="shared" si="100"/>
        <v>0</v>
      </c>
      <c r="T59" s="68" t="str">
        <f t="shared" si="101"/>
        <v>нд</v>
      </c>
      <c r="U59" s="67">
        <f t="shared" si="102"/>
        <v>0</v>
      </c>
      <c r="V59" s="68" t="str">
        <f t="shared" si="103"/>
        <v>нд</v>
      </c>
      <c r="W59" s="67">
        <f t="shared" si="104"/>
        <v>0</v>
      </c>
      <c r="X59" s="68" t="str">
        <f t="shared" si="105"/>
        <v>нд</v>
      </c>
      <c r="Y59" s="67">
        <f t="shared" si="106"/>
        <v>0</v>
      </c>
      <c r="Z59" s="68" t="str">
        <f t="shared" si="107"/>
        <v>нд</v>
      </c>
      <c r="AA59" s="67">
        <f t="shared" si="108"/>
        <v>0</v>
      </c>
      <c r="AB59" s="68" t="str">
        <f t="shared" si="109"/>
        <v>нд</v>
      </c>
      <c r="AC59" s="49" t="s">
        <v>384</v>
      </c>
      <c r="AD59" s="69"/>
      <c r="AE59" s="69"/>
    </row>
    <row r="60" spans="1:31" s="70" customFormat="1" ht="90" customHeight="1" x14ac:dyDescent="0.25">
      <c r="A60" s="53" t="s">
        <v>80</v>
      </c>
      <c r="B60" s="27" t="s">
        <v>78</v>
      </c>
      <c r="C60" s="35" t="s">
        <v>13</v>
      </c>
      <c r="D60" s="20">
        <v>0</v>
      </c>
      <c r="E60" s="20">
        <v>0</v>
      </c>
      <c r="F60" s="20">
        <v>0</v>
      </c>
      <c r="G60" s="81">
        <f>D60-F60</f>
        <v>0</v>
      </c>
      <c r="H60" s="15">
        <f t="shared" si="0"/>
        <v>0</v>
      </c>
      <c r="I60" s="15">
        <v>0</v>
      </c>
      <c r="J60" s="15">
        <v>0</v>
      </c>
      <c r="K60" s="15">
        <v>0</v>
      </c>
      <c r="L60" s="15">
        <v>0</v>
      </c>
      <c r="M60" s="15">
        <f t="shared" si="15"/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67">
        <f t="shared" si="100"/>
        <v>0</v>
      </c>
      <c r="T60" s="68" t="str">
        <f t="shared" si="101"/>
        <v>нд</v>
      </c>
      <c r="U60" s="67">
        <f t="shared" si="102"/>
        <v>0</v>
      </c>
      <c r="V60" s="68" t="str">
        <f t="shared" si="103"/>
        <v>нд</v>
      </c>
      <c r="W60" s="67">
        <f t="shared" si="104"/>
        <v>0</v>
      </c>
      <c r="X60" s="68" t="str">
        <f t="shared" si="105"/>
        <v>нд</v>
      </c>
      <c r="Y60" s="67">
        <f t="shared" si="106"/>
        <v>0</v>
      </c>
      <c r="Z60" s="68" t="str">
        <f t="shared" si="107"/>
        <v>нд</v>
      </c>
      <c r="AA60" s="67">
        <f t="shared" si="108"/>
        <v>0</v>
      </c>
      <c r="AB60" s="68" t="str">
        <f t="shared" si="109"/>
        <v>нд</v>
      </c>
      <c r="AC60" s="49" t="s">
        <v>384</v>
      </c>
      <c r="AD60" s="69"/>
      <c r="AE60" s="69"/>
    </row>
    <row r="61" spans="1:31" s="70" customFormat="1" ht="93.75" customHeight="1" x14ac:dyDescent="0.25">
      <c r="A61" s="53" t="s">
        <v>80</v>
      </c>
      <c r="B61" s="27" t="s">
        <v>79</v>
      </c>
      <c r="C61" s="35" t="s">
        <v>13</v>
      </c>
      <c r="D61" s="20">
        <v>0</v>
      </c>
      <c r="E61" s="20">
        <v>0</v>
      </c>
      <c r="F61" s="20">
        <v>0</v>
      </c>
      <c r="G61" s="81">
        <f>D61-F61</f>
        <v>0</v>
      </c>
      <c r="H61" s="15">
        <f t="shared" si="0"/>
        <v>0</v>
      </c>
      <c r="I61" s="15">
        <v>0</v>
      </c>
      <c r="J61" s="15">
        <v>0</v>
      </c>
      <c r="K61" s="15">
        <v>0</v>
      </c>
      <c r="L61" s="15">
        <v>0</v>
      </c>
      <c r="M61" s="15">
        <f t="shared" si="15"/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67">
        <f t="shared" si="100"/>
        <v>0</v>
      </c>
      <c r="T61" s="68" t="str">
        <f t="shared" si="101"/>
        <v>нд</v>
      </c>
      <c r="U61" s="67">
        <f t="shared" si="102"/>
        <v>0</v>
      </c>
      <c r="V61" s="68" t="str">
        <f t="shared" si="103"/>
        <v>нд</v>
      </c>
      <c r="W61" s="67">
        <f t="shared" si="104"/>
        <v>0</v>
      </c>
      <c r="X61" s="68" t="str">
        <f t="shared" si="105"/>
        <v>нд</v>
      </c>
      <c r="Y61" s="67">
        <f t="shared" si="106"/>
        <v>0</v>
      </c>
      <c r="Z61" s="68" t="str">
        <f t="shared" si="107"/>
        <v>нд</v>
      </c>
      <c r="AA61" s="67">
        <f t="shared" si="108"/>
        <v>0</v>
      </c>
      <c r="AB61" s="68" t="str">
        <f t="shared" si="109"/>
        <v>нд</v>
      </c>
      <c r="AC61" s="49" t="s">
        <v>384</v>
      </c>
      <c r="AD61" s="69"/>
      <c r="AE61" s="69"/>
    </row>
    <row r="62" spans="1:31" s="70" customFormat="1" ht="96.75" customHeight="1" x14ac:dyDescent="0.25">
      <c r="A62" s="53" t="s">
        <v>82</v>
      </c>
      <c r="B62" s="27" t="s">
        <v>83</v>
      </c>
      <c r="C62" s="35" t="s">
        <v>13</v>
      </c>
      <c r="D62" s="20">
        <f>SUM(D63:D64)</f>
        <v>0</v>
      </c>
      <c r="E62" s="20">
        <f>SUM(E63:E64)</f>
        <v>0</v>
      </c>
      <c r="F62" s="20">
        <f>SUM(F63:F64)</f>
        <v>0</v>
      </c>
      <c r="G62" s="81">
        <f>SUM(G63:G64)</f>
        <v>0</v>
      </c>
      <c r="H62" s="15">
        <f t="shared" si="0"/>
        <v>0</v>
      </c>
      <c r="I62" s="15">
        <v>0</v>
      </c>
      <c r="J62" s="15">
        <v>0</v>
      </c>
      <c r="K62" s="15">
        <v>0</v>
      </c>
      <c r="L62" s="15">
        <v>0</v>
      </c>
      <c r="M62" s="15">
        <f t="shared" si="15"/>
        <v>0</v>
      </c>
      <c r="N62" s="20">
        <f t="shared" ref="N62:O62" si="119">SUM(N63:N64)</f>
        <v>0</v>
      </c>
      <c r="O62" s="20">
        <f t="shared" si="119"/>
        <v>0</v>
      </c>
      <c r="P62" s="20">
        <f t="shared" ref="P62:Q62" si="120">SUM(P63:P64)</f>
        <v>0</v>
      </c>
      <c r="Q62" s="20">
        <f t="shared" si="120"/>
        <v>0</v>
      </c>
      <c r="R62" s="20">
        <f t="shared" ref="R62" si="121">SUM(R63:R64)</f>
        <v>0</v>
      </c>
      <c r="S62" s="67">
        <f t="shared" si="100"/>
        <v>0</v>
      </c>
      <c r="T62" s="68" t="str">
        <f t="shared" si="101"/>
        <v>нд</v>
      </c>
      <c r="U62" s="67">
        <f t="shared" si="102"/>
        <v>0</v>
      </c>
      <c r="V62" s="68" t="str">
        <f t="shared" si="103"/>
        <v>нд</v>
      </c>
      <c r="W62" s="67">
        <f t="shared" si="104"/>
        <v>0</v>
      </c>
      <c r="X62" s="68" t="str">
        <f t="shared" si="105"/>
        <v>нд</v>
      </c>
      <c r="Y62" s="67">
        <f t="shared" si="106"/>
        <v>0</v>
      </c>
      <c r="Z62" s="68" t="str">
        <f t="shared" si="107"/>
        <v>нд</v>
      </c>
      <c r="AA62" s="67">
        <f t="shared" si="108"/>
        <v>0</v>
      </c>
      <c r="AB62" s="68" t="str">
        <f t="shared" si="109"/>
        <v>нд</v>
      </c>
      <c r="AC62" s="49" t="s">
        <v>384</v>
      </c>
      <c r="AD62" s="69"/>
      <c r="AE62" s="69"/>
    </row>
    <row r="63" spans="1:31" s="70" customFormat="1" ht="45" customHeight="1" x14ac:dyDescent="0.25">
      <c r="A63" s="53" t="s">
        <v>84</v>
      </c>
      <c r="B63" s="27" t="s">
        <v>85</v>
      </c>
      <c r="C63" s="35" t="s">
        <v>13</v>
      </c>
      <c r="D63" s="20">
        <v>0</v>
      </c>
      <c r="E63" s="20">
        <v>0</v>
      </c>
      <c r="F63" s="20">
        <v>0</v>
      </c>
      <c r="G63" s="81">
        <f>D63-F63</f>
        <v>0</v>
      </c>
      <c r="H63" s="15">
        <f t="shared" si="0"/>
        <v>0</v>
      </c>
      <c r="I63" s="15">
        <v>0</v>
      </c>
      <c r="J63" s="15">
        <v>0</v>
      </c>
      <c r="K63" s="15">
        <v>0</v>
      </c>
      <c r="L63" s="15">
        <v>0</v>
      </c>
      <c r="M63" s="15">
        <f t="shared" si="15"/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67">
        <f t="shared" si="100"/>
        <v>0</v>
      </c>
      <c r="T63" s="68" t="str">
        <f t="shared" si="101"/>
        <v>нд</v>
      </c>
      <c r="U63" s="67">
        <f t="shared" si="102"/>
        <v>0</v>
      </c>
      <c r="V63" s="68" t="str">
        <f t="shared" si="103"/>
        <v>нд</v>
      </c>
      <c r="W63" s="67">
        <f t="shared" si="104"/>
        <v>0</v>
      </c>
      <c r="X63" s="68" t="str">
        <f t="shared" si="105"/>
        <v>нд</v>
      </c>
      <c r="Y63" s="67">
        <f t="shared" si="106"/>
        <v>0</v>
      </c>
      <c r="Z63" s="68" t="str">
        <f t="shared" si="107"/>
        <v>нд</v>
      </c>
      <c r="AA63" s="67">
        <f t="shared" si="108"/>
        <v>0</v>
      </c>
      <c r="AB63" s="68" t="str">
        <f t="shared" si="109"/>
        <v>нд</v>
      </c>
      <c r="AC63" s="49" t="s">
        <v>384</v>
      </c>
      <c r="AD63" s="69"/>
      <c r="AE63" s="69"/>
    </row>
    <row r="64" spans="1:31" s="70" customFormat="1" ht="57.75" customHeight="1" x14ac:dyDescent="0.25">
      <c r="A64" s="53" t="s">
        <v>86</v>
      </c>
      <c r="B64" s="27" t="s">
        <v>87</v>
      </c>
      <c r="C64" s="35" t="s">
        <v>13</v>
      </c>
      <c r="D64" s="20">
        <v>0</v>
      </c>
      <c r="E64" s="20">
        <v>0</v>
      </c>
      <c r="F64" s="20">
        <v>0</v>
      </c>
      <c r="G64" s="81">
        <f>D64-F64</f>
        <v>0</v>
      </c>
      <c r="H64" s="15">
        <f t="shared" si="0"/>
        <v>0</v>
      </c>
      <c r="I64" s="15">
        <v>0</v>
      </c>
      <c r="J64" s="15">
        <v>0</v>
      </c>
      <c r="K64" s="15">
        <v>0</v>
      </c>
      <c r="L64" s="15">
        <v>0</v>
      </c>
      <c r="M64" s="15">
        <f t="shared" si="15"/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67">
        <f t="shared" si="100"/>
        <v>0</v>
      </c>
      <c r="T64" s="68" t="str">
        <f t="shared" si="101"/>
        <v>нд</v>
      </c>
      <c r="U64" s="67">
        <f t="shared" si="102"/>
        <v>0</v>
      </c>
      <c r="V64" s="68" t="str">
        <f t="shared" si="103"/>
        <v>нд</v>
      </c>
      <c r="W64" s="67">
        <f t="shared" si="104"/>
        <v>0</v>
      </c>
      <c r="X64" s="68" t="str">
        <f t="shared" si="105"/>
        <v>нд</v>
      </c>
      <c r="Y64" s="67">
        <f t="shared" si="106"/>
        <v>0</v>
      </c>
      <c r="Z64" s="68" t="str">
        <f t="shared" si="107"/>
        <v>нд</v>
      </c>
      <c r="AA64" s="67">
        <f t="shared" si="108"/>
        <v>0</v>
      </c>
      <c r="AB64" s="68" t="str">
        <f t="shared" si="109"/>
        <v>нд</v>
      </c>
      <c r="AC64" s="49" t="s">
        <v>384</v>
      </c>
      <c r="AD64" s="69"/>
      <c r="AE64" s="69"/>
    </row>
    <row r="65" spans="1:31" s="70" customFormat="1" ht="46.5" customHeight="1" x14ac:dyDescent="0.25">
      <c r="A65" s="53" t="s">
        <v>88</v>
      </c>
      <c r="B65" s="27" t="s">
        <v>89</v>
      </c>
      <c r="C65" s="35" t="s">
        <v>13</v>
      </c>
      <c r="D65" s="20">
        <f>SUM(D66,D74,D79,D81)</f>
        <v>458.79039182999998</v>
      </c>
      <c r="E65" s="20">
        <f>SUM(E66,E74,E79,E81)</f>
        <v>921.97083819552199</v>
      </c>
      <c r="F65" s="20">
        <f>SUM(F66,F74,F79,F81)</f>
        <v>169.55722519999998</v>
      </c>
      <c r="G65" s="81">
        <f>SUM(G66,G74,G79,G81)</f>
        <v>289.23316663000003</v>
      </c>
      <c r="H65" s="15">
        <f t="shared" si="0"/>
        <v>70.36801625999999</v>
      </c>
      <c r="I65" s="20">
        <f t="shared" ref="I65:L65" si="122">SUM(I66,I74,I79,I81)</f>
        <v>0</v>
      </c>
      <c r="J65" s="20">
        <f t="shared" si="122"/>
        <v>0</v>
      </c>
      <c r="K65" s="20">
        <f t="shared" si="122"/>
        <v>44.954528019999998</v>
      </c>
      <c r="L65" s="20">
        <f t="shared" si="122"/>
        <v>25.413488239999996</v>
      </c>
      <c r="M65" s="15">
        <f t="shared" si="15"/>
        <v>55.718500079999998</v>
      </c>
      <c r="N65" s="20">
        <f t="shared" ref="N65:O65" si="123">SUM(N66,N74,N79,N81)</f>
        <v>0</v>
      </c>
      <c r="O65" s="20">
        <f t="shared" si="123"/>
        <v>0</v>
      </c>
      <c r="P65" s="20">
        <f t="shared" ref="P65:Q65" si="124">SUM(P66,P74,P79,P81)</f>
        <v>37.156060889999999</v>
      </c>
      <c r="Q65" s="20">
        <f t="shared" si="124"/>
        <v>18.562439189999999</v>
      </c>
      <c r="R65" s="20">
        <f t="shared" ref="R65" si="125">SUM(R66,R74,R79,R81)</f>
        <v>233.51466655000002</v>
      </c>
      <c r="S65" s="67">
        <f t="shared" si="100"/>
        <v>-14.649516179999992</v>
      </c>
      <c r="T65" s="68">
        <f t="shared" si="101"/>
        <v>-0.20818429960952822</v>
      </c>
      <c r="U65" s="67">
        <f t="shared" si="102"/>
        <v>0</v>
      </c>
      <c r="V65" s="68" t="str">
        <f t="shared" si="103"/>
        <v>нд</v>
      </c>
      <c r="W65" s="67">
        <f t="shared" si="104"/>
        <v>0</v>
      </c>
      <c r="X65" s="68" t="str">
        <f t="shared" si="105"/>
        <v>нд</v>
      </c>
      <c r="Y65" s="67">
        <f t="shared" si="106"/>
        <v>-7.7984671299999988</v>
      </c>
      <c r="Z65" s="68">
        <f t="shared" si="107"/>
        <v>-0.17347456359747582</v>
      </c>
      <c r="AA65" s="67">
        <f t="shared" si="108"/>
        <v>-6.8510490499999968</v>
      </c>
      <c r="AB65" s="68">
        <f t="shared" si="109"/>
        <v>-0.2695831829656769</v>
      </c>
      <c r="AC65" s="49" t="s">
        <v>384</v>
      </c>
      <c r="AD65" s="69"/>
      <c r="AE65" s="69"/>
    </row>
    <row r="66" spans="1:31" s="70" customFormat="1" ht="42.75" customHeight="1" x14ac:dyDescent="0.25">
      <c r="A66" s="53" t="s">
        <v>90</v>
      </c>
      <c r="B66" s="27" t="s">
        <v>91</v>
      </c>
      <c r="C66" s="35" t="s">
        <v>13</v>
      </c>
      <c r="D66" s="20">
        <f>SUM(D67:D68)</f>
        <v>36.847132600000009</v>
      </c>
      <c r="E66" s="20">
        <f>SUM(E67:E68)</f>
        <v>126.08711273647999</v>
      </c>
      <c r="F66" s="20">
        <f>SUM(F67:F68)</f>
        <v>14.54358946</v>
      </c>
      <c r="G66" s="81">
        <f>SUM(G67:G68)</f>
        <v>22.303543139999999</v>
      </c>
      <c r="H66" s="15">
        <f t="shared" ref="H66:H67" si="126">SUM(I66:L66)</f>
        <v>22.303543130000001</v>
      </c>
      <c r="I66" s="15">
        <v>0</v>
      </c>
      <c r="J66" s="15">
        <v>0</v>
      </c>
      <c r="K66" s="15">
        <v>22.303543130000001</v>
      </c>
      <c r="L66" s="15">
        <v>0</v>
      </c>
      <c r="M66" s="15">
        <f t="shared" si="15"/>
        <v>18.131498699999998</v>
      </c>
      <c r="N66" s="20">
        <f t="shared" ref="N66:O66" si="127">SUM(N67:N68)</f>
        <v>0</v>
      </c>
      <c r="O66" s="20">
        <f t="shared" si="127"/>
        <v>0</v>
      </c>
      <c r="P66" s="20">
        <f t="shared" ref="P66" si="128">SUM(P67:P68)</f>
        <v>18.131498699999998</v>
      </c>
      <c r="Q66" s="20">
        <f t="shared" ref="Q66:R66" si="129">SUM(Q67:Q68)</f>
        <v>0</v>
      </c>
      <c r="R66" s="20">
        <f t="shared" si="129"/>
        <v>4.1720444400000005</v>
      </c>
      <c r="S66" s="67">
        <f t="shared" si="100"/>
        <v>-4.1720444300000032</v>
      </c>
      <c r="T66" s="68">
        <f t="shared" si="101"/>
        <v>-0.18705747358984764</v>
      </c>
      <c r="U66" s="67">
        <f t="shared" si="102"/>
        <v>0</v>
      </c>
      <c r="V66" s="68" t="str">
        <f t="shared" si="103"/>
        <v>нд</v>
      </c>
      <c r="W66" s="67">
        <f t="shared" si="104"/>
        <v>0</v>
      </c>
      <c r="X66" s="68" t="str">
        <f t="shared" si="105"/>
        <v>нд</v>
      </c>
      <c r="Y66" s="67">
        <f t="shared" si="106"/>
        <v>-4.1720444300000032</v>
      </c>
      <c r="Z66" s="68">
        <f t="shared" si="107"/>
        <v>-0.18705747358984764</v>
      </c>
      <c r="AA66" s="67">
        <f t="shared" si="108"/>
        <v>0</v>
      </c>
      <c r="AB66" s="68" t="str">
        <f t="shared" si="109"/>
        <v>нд</v>
      </c>
      <c r="AC66" s="49" t="s">
        <v>384</v>
      </c>
      <c r="AD66" s="69"/>
      <c r="AE66" s="69"/>
    </row>
    <row r="67" spans="1:31" s="70" customFormat="1" ht="47.25" customHeight="1" x14ac:dyDescent="0.25">
      <c r="A67" s="53" t="s">
        <v>92</v>
      </c>
      <c r="B67" s="27" t="s">
        <v>93</v>
      </c>
      <c r="C67" s="35" t="s">
        <v>13</v>
      </c>
      <c r="D67" s="20">
        <v>0</v>
      </c>
      <c r="E67" s="20">
        <v>0</v>
      </c>
      <c r="F67" s="20">
        <v>0</v>
      </c>
      <c r="G67" s="81">
        <f>D67-F67</f>
        <v>0</v>
      </c>
      <c r="H67" s="15">
        <f t="shared" si="126"/>
        <v>0</v>
      </c>
      <c r="I67" s="15">
        <f t="shared" ref="I67" si="130">J67+K67+L67+M67</f>
        <v>0</v>
      </c>
      <c r="J67" s="15">
        <f t="shared" ref="J67" si="131">K67+L67+M67+N67</f>
        <v>0</v>
      </c>
      <c r="K67" s="15">
        <f t="shared" ref="K67" si="132">L67+M67+N67+O67</f>
        <v>0</v>
      </c>
      <c r="L67" s="15">
        <f t="shared" ref="L67" si="133">M67+N67+O67+P67</f>
        <v>0</v>
      </c>
      <c r="M67" s="15">
        <f t="shared" si="15"/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67">
        <f t="shared" si="100"/>
        <v>0</v>
      </c>
      <c r="T67" s="68" t="str">
        <f t="shared" si="101"/>
        <v>нд</v>
      </c>
      <c r="U67" s="67">
        <f t="shared" si="102"/>
        <v>0</v>
      </c>
      <c r="V67" s="68" t="str">
        <f t="shared" si="103"/>
        <v>нд</v>
      </c>
      <c r="W67" s="67">
        <f t="shared" si="104"/>
        <v>0</v>
      </c>
      <c r="X67" s="68" t="str">
        <f t="shared" si="105"/>
        <v>нд</v>
      </c>
      <c r="Y67" s="67">
        <f t="shared" si="106"/>
        <v>0</v>
      </c>
      <c r="Z67" s="68" t="str">
        <f t="shared" si="107"/>
        <v>нд</v>
      </c>
      <c r="AA67" s="67">
        <f t="shared" si="108"/>
        <v>0</v>
      </c>
      <c r="AB67" s="68" t="str">
        <f t="shared" si="109"/>
        <v>нд</v>
      </c>
      <c r="AC67" s="49" t="s">
        <v>384</v>
      </c>
      <c r="AD67" s="69"/>
      <c r="AE67" s="69"/>
    </row>
    <row r="68" spans="1:31" s="70" customFormat="1" ht="53.25" customHeight="1" x14ac:dyDescent="0.25">
      <c r="A68" s="53" t="s">
        <v>94</v>
      </c>
      <c r="B68" s="27" t="s">
        <v>95</v>
      </c>
      <c r="C68" s="35" t="s">
        <v>13</v>
      </c>
      <c r="D68" s="20">
        <f>SUM(D69:D73)</f>
        <v>36.847132600000009</v>
      </c>
      <c r="E68" s="20">
        <f>SUM(E69:E73)</f>
        <v>126.08711273647999</v>
      </c>
      <c r="F68" s="20">
        <f t="shared" ref="F68:G68" si="134">SUM(F69:F73)</f>
        <v>14.54358946</v>
      </c>
      <c r="G68" s="20">
        <f t="shared" si="134"/>
        <v>22.303543139999999</v>
      </c>
      <c r="H68" s="15">
        <f t="shared" ref="H68:H73" si="135">SUM(I68:L68)</f>
        <v>22.303543130000001</v>
      </c>
      <c r="I68" s="20">
        <f t="shared" ref="I68:M68" si="136">SUM(I69:I73)</f>
        <v>0</v>
      </c>
      <c r="J68" s="20">
        <f t="shared" si="136"/>
        <v>0</v>
      </c>
      <c r="K68" s="20">
        <f t="shared" si="136"/>
        <v>22.303543130000001</v>
      </c>
      <c r="L68" s="20">
        <f t="shared" si="136"/>
        <v>0</v>
      </c>
      <c r="M68" s="20">
        <f t="shared" si="136"/>
        <v>18.131498699999998</v>
      </c>
      <c r="N68" s="20">
        <f t="shared" ref="N68:Q68" si="137">SUM(N69:N73)</f>
        <v>0</v>
      </c>
      <c r="O68" s="20">
        <f t="shared" si="137"/>
        <v>0</v>
      </c>
      <c r="P68" s="20">
        <f t="shared" si="137"/>
        <v>18.131498699999998</v>
      </c>
      <c r="Q68" s="20">
        <f t="shared" si="137"/>
        <v>0</v>
      </c>
      <c r="R68" s="20">
        <f t="shared" ref="R68" si="138">SUM(R69:R73)</f>
        <v>4.1720444400000005</v>
      </c>
      <c r="S68" s="67">
        <f t="shared" si="100"/>
        <v>-4.1720444300000032</v>
      </c>
      <c r="T68" s="68">
        <f t="shared" si="101"/>
        <v>-0.18705747358984764</v>
      </c>
      <c r="U68" s="67">
        <f t="shared" si="102"/>
        <v>0</v>
      </c>
      <c r="V68" s="68" t="str">
        <f t="shared" si="103"/>
        <v>нд</v>
      </c>
      <c r="W68" s="67">
        <f t="shared" si="104"/>
        <v>0</v>
      </c>
      <c r="X68" s="68" t="str">
        <f t="shared" si="105"/>
        <v>нд</v>
      </c>
      <c r="Y68" s="67">
        <f t="shared" si="106"/>
        <v>-4.1720444300000032</v>
      </c>
      <c r="Z68" s="68">
        <f t="shared" si="107"/>
        <v>-0.18705747358984764</v>
      </c>
      <c r="AA68" s="67">
        <f t="shared" si="108"/>
        <v>0</v>
      </c>
      <c r="AB68" s="68" t="str">
        <f t="shared" si="109"/>
        <v>нд</v>
      </c>
      <c r="AC68" s="49" t="s">
        <v>384</v>
      </c>
      <c r="AD68" s="69"/>
      <c r="AE68" s="69"/>
    </row>
    <row r="69" spans="1:31" ht="48" customHeight="1" x14ac:dyDescent="0.25">
      <c r="A69" s="33" t="s">
        <v>94</v>
      </c>
      <c r="B69" s="26" t="s">
        <v>334</v>
      </c>
      <c r="C69" s="36" t="s">
        <v>264</v>
      </c>
      <c r="D69" s="16">
        <v>12.38610197</v>
      </c>
      <c r="E69" s="16">
        <v>21.988758270000002</v>
      </c>
      <c r="F69" s="16">
        <v>11.44878946</v>
      </c>
      <c r="G69" s="82">
        <f>D69-F69</f>
        <v>0.93731250999999993</v>
      </c>
      <c r="H69" s="29">
        <f t="shared" si="135"/>
        <v>0.93731250999999993</v>
      </c>
      <c r="I69" s="29">
        <v>0</v>
      </c>
      <c r="J69" s="29">
        <v>0</v>
      </c>
      <c r="K69" s="29">
        <v>0.93731250999999993</v>
      </c>
      <c r="L69" s="29">
        <v>0</v>
      </c>
      <c r="M69" s="29">
        <f t="shared" si="15"/>
        <v>0.93731251000000004</v>
      </c>
      <c r="N69" s="16">
        <v>0</v>
      </c>
      <c r="O69" s="16">
        <v>0</v>
      </c>
      <c r="P69" s="16">
        <v>0.93731251000000004</v>
      </c>
      <c r="Q69" s="16">
        <v>0</v>
      </c>
      <c r="R69" s="16">
        <f>G69-M69</f>
        <v>0</v>
      </c>
      <c r="S69" s="54">
        <f t="shared" si="100"/>
        <v>0</v>
      </c>
      <c r="T69" s="55">
        <f t="shared" si="101"/>
        <v>0</v>
      </c>
      <c r="U69" s="54">
        <f t="shared" si="102"/>
        <v>0</v>
      </c>
      <c r="V69" s="55" t="str">
        <f t="shared" si="103"/>
        <v>нд</v>
      </c>
      <c r="W69" s="54">
        <f t="shared" si="104"/>
        <v>0</v>
      </c>
      <c r="X69" s="55" t="str">
        <f t="shared" si="105"/>
        <v>нд</v>
      </c>
      <c r="Y69" s="54">
        <f t="shared" si="106"/>
        <v>0</v>
      </c>
      <c r="Z69" s="55">
        <f t="shared" si="107"/>
        <v>0</v>
      </c>
      <c r="AA69" s="54">
        <f t="shared" si="108"/>
        <v>0</v>
      </c>
      <c r="AB69" s="55" t="str">
        <f t="shared" si="109"/>
        <v>нд</v>
      </c>
      <c r="AC69" s="47" t="s">
        <v>384</v>
      </c>
      <c r="AD69" s="10"/>
      <c r="AE69" s="10"/>
    </row>
    <row r="70" spans="1:31" ht="54.75" customHeight="1" x14ac:dyDescent="0.25">
      <c r="A70" s="17" t="s">
        <v>94</v>
      </c>
      <c r="B70" s="18" t="s">
        <v>284</v>
      </c>
      <c r="C70" s="38" t="s">
        <v>271</v>
      </c>
      <c r="D70" s="16">
        <v>6.6660000000000004</v>
      </c>
      <c r="E70" s="16">
        <v>47.037759999999999</v>
      </c>
      <c r="F70" s="16">
        <v>0</v>
      </c>
      <c r="G70" s="16">
        <f>D70-F70</f>
        <v>6.6660000000000004</v>
      </c>
      <c r="H70" s="29">
        <f t="shared" si="135"/>
        <v>6.6660000000000004</v>
      </c>
      <c r="I70" s="29">
        <v>0</v>
      </c>
      <c r="J70" s="29">
        <v>0</v>
      </c>
      <c r="K70" s="29">
        <v>6.6660000000000004</v>
      </c>
      <c r="L70" s="29">
        <v>0</v>
      </c>
      <c r="M70" s="29">
        <f t="shared" si="15"/>
        <v>6.6271199999999997</v>
      </c>
      <c r="N70" s="16">
        <v>0</v>
      </c>
      <c r="O70" s="16">
        <v>0</v>
      </c>
      <c r="P70" s="16">
        <v>6.6271199999999997</v>
      </c>
      <c r="Q70" s="16">
        <v>0</v>
      </c>
      <c r="R70" s="16">
        <f t="shared" ref="R70:R73" si="139">G70-M70</f>
        <v>3.8880000000000692E-2</v>
      </c>
      <c r="S70" s="54">
        <f t="shared" si="100"/>
        <v>-3.8880000000000692E-2</v>
      </c>
      <c r="T70" s="55">
        <f t="shared" si="101"/>
        <v>-5.8325832583259359E-3</v>
      </c>
      <c r="U70" s="54">
        <f t="shared" si="102"/>
        <v>0</v>
      </c>
      <c r="V70" s="55" t="str">
        <f t="shared" si="103"/>
        <v>нд</v>
      </c>
      <c r="W70" s="54">
        <f t="shared" si="104"/>
        <v>0</v>
      </c>
      <c r="X70" s="55" t="str">
        <f t="shared" si="105"/>
        <v>нд</v>
      </c>
      <c r="Y70" s="54">
        <f t="shared" si="106"/>
        <v>-3.8880000000000692E-2</v>
      </c>
      <c r="Z70" s="55">
        <f t="shared" si="107"/>
        <v>-5.8325832583259359E-3</v>
      </c>
      <c r="AA70" s="54">
        <f t="shared" si="108"/>
        <v>0</v>
      </c>
      <c r="AB70" s="55" t="str">
        <f t="shared" si="109"/>
        <v>нд</v>
      </c>
      <c r="AC70" s="47" t="s">
        <v>384</v>
      </c>
      <c r="AD70" s="10"/>
      <c r="AE70" s="10"/>
    </row>
    <row r="71" spans="1:31" ht="54.75" customHeight="1" x14ac:dyDescent="0.25">
      <c r="A71" s="17" t="s">
        <v>94</v>
      </c>
      <c r="B71" s="26" t="s">
        <v>372</v>
      </c>
      <c r="C71" s="36" t="s">
        <v>373</v>
      </c>
      <c r="D71" s="16">
        <v>3.42</v>
      </c>
      <c r="E71" s="16">
        <v>4.3436549695200002</v>
      </c>
      <c r="F71" s="16">
        <v>0</v>
      </c>
      <c r="G71" s="16">
        <f>D71-F71</f>
        <v>3.42</v>
      </c>
      <c r="H71" s="29">
        <f t="shared" si="135"/>
        <v>3.42</v>
      </c>
      <c r="I71" s="29">
        <v>0</v>
      </c>
      <c r="J71" s="29">
        <v>0</v>
      </c>
      <c r="K71" s="29">
        <v>3.42</v>
      </c>
      <c r="L71" s="29">
        <v>0</v>
      </c>
      <c r="M71" s="29">
        <f t="shared" si="15"/>
        <v>3.42</v>
      </c>
      <c r="N71" s="16">
        <v>0</v>
      </c>
      <c r="O71" s="16">
        <v>0</v>
      </c>
      <c r="P71" s="16">
        <v>3.42</v>
      </c>
      <c r="Q71" s="16">
        <v>0</v>
      </c>
      <c r="R71" s="16">
        <f t="shared" si="139"/>
        <v>0</v>
      </c>
      <c r="S71" s="54">
        <f t="shared" si="100"/>
        <v>0</v>
      </c>
      <c r="T71" s="55">
        <f t="shared" si="101"/>
        <v>0</v>
      </c>
      <c r="U71" s="54">
        <f t="shared" si="102"/>
        <v>0</v>
      </c>
      <c r="V71" s="55" t="str">
        <f t="shared" si="103"/>
        <v>нд</v>
      </c>
      <c r="W71" s="54">
        <f t="shared" si="104"/>
        <v>0</v>
      </c>
      <c r="X71" s="55" t="str">
        <f t="shared" si="105"/>
        <v>нд</v>
      </c>
      <c r="Y71" s="54">
        <f t="shared" si="106"/>
        <v>0</v>
      </c>
      <c r="Z71" s="55">
        <f t="shared" si="107"/>
        <v>0</v>
      </c>
      <c r="AA71" s="54">
        <f t="shared" si="108"/>
        <v>0</v>
      </c>
      <c r="AB71" s="55" t="str">
        <f t="shared" si="109"/>
        <v>нд</v>
      </c>
      <c r="AC71" s="47" t="s">
        <v>384</v>
      </c>
      <c r="AD71" s="10"/>
      <c r="AE71" s="10"/>
    </row>
    <row r="72" spans="1:31" ht="54.75" customHeight="1" x14ac:dyDescent="0.25">
      <c r="A72" s="17" t="s">
        <v>94</v>
      </c>
      <c r="B72" s="26" t="s">
        <v>374</v>
      </c>
      <c r="C72" s="36" t="s">
        <v>375</v>
      </c>
      <c r="D72" s="16">
        <v>7.5230013600000003</v>
      </c>
      <c r="E72" s="16">
        <v>9.0084999999999997</v>
      </c>
      <c r="F72" s="16">
        <v>3.0948000000000002</v>
      </c>
      <c r="G72" s="16">
        <f>D72-F72</f>
        <v>4.4282013600000001</v>
      </c>
      <c r="H72" s="29">
        <f t="shared" si="135"/>
        <v>4.4282013600000001</v>
      </c>
      <c r="I72" s="29">
        <v>0</v>
      </c>
      <c r="J72" s="29">
        <v>0</v>
      </c>
      <c r="K72" s="29">
        <v>4.4282013600000001</v>
      </c>
      <c r="L72" s="29">
        <v>0</v>
      </c>
      <c r="M72" s="29">
        <f t="shared" si="15"/>
        <v>0.29503691999999998</v>
      </c>
      <c r="N72" s="16">
        <v>0</v>
      </c>
      <c r="O72" s="16">
        <v>0</v>
      </c>
      <c r="P72" s="16">
        <v>0.29503691999999998</v>
      </c>
      <c r="Q72" s="16">
        <v>0</v>
      </c>
      <c r="R72" s="16">
        <f t="shared" si="139"/>
        <v>4.1331644399999998</v>
      </c>
      <c r="S72" s="54">
        <f t="shared" si="100"/>
        <v>-4.1331644399999998</v>
      </c>
      <c r="T72" s="55">
        <f t="shared" si="101"/>
        <v>-0.93337319240604721</v>
      </c>
      <c r="U72" s="54">
        <f t="shared" si="102"/>
        <v>0</v>
      </c>
      <c r="V72" s="55" t="str">
        <f t="shared" si="103"/>
        <v>нд</v>
      </c>
      <c r="W72" s="54">
        <f t="shared" si="104"/>
        <v>0</v>
      </c>
      <c r="X72" s="55" t="str">
        <f t="shared" si="105"/>
        <v>нд</v>
      </c>
      <c r="Y72" s="54">
        <f t="shared" si="106"/>
        <v>-4.1331644399999998</v>
      </c>
      <c r="Z72" s="55">
        <f t="shared" si="107"/>
        <v>-0.93337319240604721</v>
      </c>
      <c r="AA72" s="54">
        <f t="shared" si="108"/>
        <v>0</v>
      </c>
      <c r="AB72" s="55" t="str">
        <f t="shared" si="109"/>
        <v>нд</v>
      </c>
      <c r="AC72" s="48" t="s">
        <v>385</v>
      </c>
      <c r="AD72" s="10"/>
      <c r="AE72" s="10"/>
    </row>
    <row r="73" spans="1:31" ht="39" customHeight="1" x14ac:dyDescent="0.25">
      <c r="A73" s="17" t="s">
        <v>94</v>
      </c>
      <c r="B73" s="18" t="s">
        <v>285</v>
      </c>
      <c r="C73" s="36" t="s">
        <v>302</v>
      </c>
      <c r="D73" s="16">
        <v>6.8520292700000001</v>
      </c>
      <c r="E73" s="16">
        <v>43.708439496959997</v>
      </c>
      <c r="F73" s="16">
        <v>0</v>
      </c>
      <c r="G73" s="16">
        <f>D73-F73</f>
        <v>6.8520292700000001</v>
      </c>
      <c r="H73" s="29">
        <f t="shared" si="135"/>
        <v>6.8520292600000001</v>
      </c>
      <c r="I73" s="29">
        <v>0</v>
      </c>
      <c r="J73" s="29">
        <v>0</v>
      </c>
      <c r="K73" s="29">
        <v>6.8520292600000001</v>
      </c>
      <c r="L73" s="29">
        <v>0</v>
      </c>
      <c r="M73" s="29">
        <f t="shared" si="15"/>
        <v>6.8520292700000001</v>
      </c>
      <c r="N73" s="16">
        <v>0</v>
      </c>
      <c r="O73" s="16">
        <v>0</v>
      </c>
      <c r="P73" s="16">
        <v>6.8520292700000001</v>
      </c>
      <c r="Q73" s="16">
        <v>0</v>
      </c>
      <c r="R73" s="16">
        <f t="shared" si="139"/>
        <v>0</v>
      </c>
      <c r="S73" s="54">
        <f t="shared" si="100"/>
        <v>9.9999999392252903E-9</v>
      </c>
      <c r="T73" s="55">
        <f t="shared" si="101"/>
        <v>1.4594216632439321E-9</v>
      </c>
      <c r="U73" s="54">
        <f t="shared" si="102"/>
        <v>0</v>
      </c>
      <c r="V73" s="55" t="str">
        <f t="shared" si="103"/>
        <v>нд</v>
      </c>
      <c r="W73" s="54">
        <f t="shared" si="104"/>
        <v>0</v>
      </c>
      <c r="X73" s="55" t="str">
        <f t="shared" si="105"/>
        <v>нд</v>
      </c>
      <c r="Y73" s="54">
        <f t="shared" si="106"/>
        <v>9.9999999392252903E-9</v>
      </c>
      <c r="Z73" s="55">
        <f t="shared" si="107"/>
        <v>1.4594216632439321E-9</v>
      </c>
      <c r="AA73" s="54">
        <f t="shared" si="108"/>
        <v>0</v>
      </c>
      <c r="AB73" s="55" t="str">
        <f t="shared" si="109"/>
        <v>нд</v>
      </c>
      <c r="AC73" s="47" t="s">
        <v>384</v>
      </c>
      <c r="AD73" s="10"/>
      <c r="AE73" s="10"/>
    </row>
    <row r="74" spans="1:31" s="70" customFormat="1" ht="65.25" customHeight="1" x14ac:dyDescent="0.25">
      <c r="A74" s="53" t="s">
        <v>96</v>
      </c>
      <c r="B74" s="27" t="s">
        <v>97</v>
      </c>
      <c r="C74" s="35" t="s">
        <v>13</v>
      </c>
      <c r="D74" s="20">
        <f>SUM(D75,D78)</f>
        <v>179.64157193</v>
      </c>
      <c r="E74" s="20">
        <f>SUM(E75,E78)</f>
        <v>402.225615829042</v>
      </c>
      <c r="F74" s="20">
        <f>SUM(F75,F78)</f>
        <v>154.22261753999999</v>
      </c>
      <c r="G74" s="20">
        <f>SUM(G75,G78)</f>
        <v>25.418954389999996</v>
      </c>
      <c r="H74" s="15">
        <f t="shared" ref="H74:H78" si="140">SUM(I74:L74)</f>
        <v>25.413488239999996</v>
      </c>
      <c r="I74" s="20">
        <f t="shared" ref="I74:L74" si="141">SUM(I75,I78)</f>
        <v>0</v>
      </c>
      <c r="J74" s="20">
        <f t="shared" si="141"/>
        <v>0</v>
      </c>
      <c r="K74" s="20">
        <f t="shared" si="141"/>
        <v>0</v>
      </c>
      <c r="L74" s="20">
        <f t="shared" si="141"/>
        <v>25.413488239999996</v>
      </c>
      <c r="M74" s="20">
        <f t="shared" ref="M74:Q74" si="142">SUM(M75,M78)</f>
        <v>18.567905339999999</v>
      </c>
      <c r="N74" s="20">
        <f t="shared" si="142"/>
        <v>0</v>
      </c>
      <c r="O74" s="20">
        <f t="shared" si="142"/>
        <v>0</v>
      </c>
      <c r="P74" s="20">
        <f t="shared" si="142"/>
        <v>5.4661500000000003E-3</v>
      </c>
      <c r="Q74" s="20">
        <f t="shared" si="142"/>
        <v>18.562439189999999</v>
      </c>
      <c r="R74" s="20">
        <f t="shared" ref="R74" si="143">SUM(R75,R78)</f>
        <v>6.8510490499999968</v>
      </c>
      <c r="S74" s="67">
        <f t="shared" si="100"/>
        <v>-6.8455828999999966</v>
      </c>
      <c r="T74" s="68">
        <f t="shared" si="101"/>
        <v>-0.26936809442889759</v>
      </c>
      <c r="U74" s="67">
        <f t="shared" si="102"/>
        <v>0</v>
      </c>
      <c r="V74" s="68" t="str">
        <f t="shared" si="103"/>
        <v>нд</v>
      </c>
      <c r="W74" s="67">
        <f t="shared" si="104"/>
        <v>0</v>
      </c>
      <c r="X74" s="68" t="str">
        <f t="shared" si="105"/>
        <v>нд</v>
      </c>
      <c r="Y74" s="67">
        <f t="shared" si="106"/>
        <v>5.4661500000000003E-3</v>
      </c>
      <c r="Z74" s="68" t="str">
        <f t="shared" si="107"/>
        <v>нд</v>
      </c>
      <c r="AA74" s="67">
        <f t="shared" si="108"/>
        <v>-6.8510490499999968</v>
      </c>
      <c r="AB74" s="68">
        <f t="shared" si="109"/>
        <v>-0.2695831829656769</v>
      </c>
      <c r="AC74" s="49" t="s">
        <v>384</v>
      </c>
      <c r="AD74" s="69"/>
      <c r="AE74" s="69"/>
    </row>
    <row r="75" spans="1:31" s="70" customFormat="1" ht="33" customHeight="1" x14ac:dyDescent="0.25">
      <c r="A75" s="53" t="s">
        <v>98</v>
      </c>
      <c r="B75" s="27" t="s">
        <v>99</v>
      </c>
      <c r="C75" s="35" t="s">
        <v>13</v>
      </c>
      <c r="D75" s="20">
        <f>SUM(D76:D77)</f>
        <v>179.64157193</v>
      </c>
      <c r="E75" s="20">
        <f>SUM(E76:E77)</f>
        <v>402.225615829042</v>
      </c>
      <c r="F75" s="20">
        <f>SUM(F76:F77)</f>
        <v>154.22261753999999</v>
      </c>
      <c r="G75" s="20">
        <f>SUM(G76:G77)</f>
        <v>25.418954389999996</v>
      </c>
      <c r="H75" s="15">
        <f t="shared" si="140"/>
        <v>25.413488239999996</v>
      </c>
      <c r="I75" s="20">
        <f t="shared" ref="I75:L75" si="144">SUM(I76:I77)</f>
        <v>0</v>
      </c>
      <c r="J75" s="20">
        <f t="shared" si="144"/>
        <v>0</v>
      </c>
      <c r="K75" s="20">
        <f t="shared" si="144"/>
        <v>0</v>
      </c>
      <c r="L75" s="20">
        <f t="shared" si="144"/>
        <v>25.413488239999996</v>
      </c>
      <c r="M75" s="15">
        <f t="shared" si="15"/>
        <v>18.567905339999999</v>
      </c>
      <c r="N75" s="20">
        <f t="shared" ref="N75:O75" si="145">SUM(N76:N77)</f>
        <v>0</v>
      </c>
      <c r="O75" s="20">
        <f t="shared" si="145"/>
        <v>0</v>
      </c>
      <c r="P75" s="20">
        <f t="shared" ref="P75:Q75" si="146">SUM(P76:P77)</f>
        <v>5.4661500000000003E-3</v>
      </c>
      <c r="Q75" s="20">
        <f t="shared" si="146"/>
        <v>18.562439189999999</v>
      </c>
      <c r="R75" s="20">
        <f t="shared" ref="R75" si="147">SUM(R76:R77)</f>
        <v>6.8510490499999968</v>
      </c>
      <c r="S75" s="67">
        <f t="shared" si="100"/>
        <v>-6.8455828999999966</v>
      </c>
      <c r="T75" s="68">
        <f t="shared" si="101"/>
        <v>-0.26936809442889759</v>
      </c>
      <c r="U75" s="67">
        <f t="shared" si="102"/>
        <v>0</v>
      </c>
      <c r="V75" s="68" t="str">
        <f t="shared" si="103"/>
        <v>нд</v>
      </c>
      <c r="W75" s="67">
        <f t="shared" si="104"/>
        <v>0</v>
      </c>
      <c r="X75" s="68" t="str">
        <f t="shared" si="105"/>
        <v>нд</v>
      </c>
      <c r="Y75" s="67">
        <f t="shared" si="106"/>
        <v>5.4661500000000003E-3</v>
      </c>
      <c r="Z75" s="68" t="str">
        <f t="shared" si="107"/>
        <v>нд</v>
      </c>
      <c r="AA75" s="67">
        <f t="shared" si="108"/>
        <v>-6.8510490499999968</v>
      </c>
      <c r="AB75" s="68">
        <f t="shared" si="109"/>
        <v>-0.2695831829656769</v>
      </c>
      <c r="AC75" s="49" t="s">
        <v>384</v>
      </c>
      <c r="AD75" s="69"/>
      <c r="AE75" s="69"/>
    </row>
    <row r="76" spans="1:31" ht="179.25" customHeight="1" x14ac:dyDescent="0.25">
      <c r="A76" s="33" t="s">
        <v>98</v>
      </c>
      <c r="B76" s="23" t="s">
        <v>12</v>
      </c>
      <c r="C76" s="36" t="s">
        <v>100</v>
      </c>
      <c r="D76" s="16">
        <v>109.22442710999999</v>
      </c>
      <c r="E76" s="16">
        <v>402.225615829042</v>
      </c>
      <c r="F76" s="16">
        <v>83.810938870000001</v>
      </c>
      <c r="G76" s="16">
        <f>D76-F76</f>
        <v>25.413488239999992</v>
      </c>
      <c r="H76" s="29">
        <f t="shared" si="140"/>
        <v>25.413488239999996</v>
      </c>
      <c r="I76" s="29">
        <v>0</v>
      </c>
      <c r="J76" s="29">
        <v>0</v>
      </c>
      <c r="K76" s="29">
        <v>0</v>
      </c>
      <c r="L76" s="29">
        <v>25.413488239999996</v>
      </c>
      <c r="M76" s="29">
        <f t="shared" si="15"/>
        <v>18.562439189999999</v>
      </c>
      <c r="N76" s="16">
        <f t="shared" ref="N76:O76" si="148">SUM(N77:N78)</f>
        <v>0</v>
      </c>
      <c r="O76" s="16">
        <f t="shared" si="148"/>
        <v>0</v>
      </c>
      <c r="P76" s="16">
        <v>0</v>
      </c>
      <c r="Q76" s="16">
        <v>18.562439189999999</v>
      </c>
      <c r="R76" s="16">
        <f t="shared" ref="R76:R77" si="149">G76-M76</f>
        <v>6.8510490499999932</v>
      </c>
      <c r="S76" s="54">
        <f t="shared" si="100"/>
        <v>-6.8510490499999968</v>
      </c>
      <c r="T76" s="55">
        <f t="shared" si="101"/>
        <v>-0.2695831829656769</v>
      </c>
      <c r="U76" s="54">
        <f t="shared" si="102"/>
        <v>0</v>
      </c>
      <c r="V76" s="55" t="str">
        <f t="shared" si="103"/>
        <v>нд</v>
      </c>
      <c r="W76" s="54">
        <f t="shared" si="104"/>
        <v>0</v>
      </c>
      <c r="X76" s="55" t="str">
        <f t="shared" si="105"/>
        <v>нд</v>
      </c>
      <c r="Y76" s="54">
        <f t="shared" si="106"/>
        <v>0</v>
      </c>
      <c r="Z76" s="55" t="str">
        <f t="shared" si="107"/>
        <v>нд</v>
      </c>
      <c r="AA76" s="54">
        <f t="shared" si="108"/>
        <v>-6.8510490499999968</v>
      </c>
      <c r="AB76" s="55">
        <f t="shared" si="109"/>
        <v>-0.2695831829656769</v>
      </c>
      <c r="AC76" s="48" t="s">
        <v>386</v>
      </c>
      <c r="AD76" s="10"/>
      <c r="AE76" s="10"/>
    </row>
    <row r="77" spans="1:31" x14ac:dyDescent="0.25">
      <c r="A77" s="33" t="s">
        <v>98</v>
      </c>
      <c r="B77" s="23" t="s">
        <v>247</v>
      </c>
      <c r="C77" s="36" t="s">
        <v>335</v>
      </c>
      <c r="D77" s="16">
        <v>70.417144820000004</v>
      </c>
      <c r="E77" s="16" t="s">
        <v>404</v>
      </c>
      <c r="F77" s="16">
        <v>70.411678670000001</v>
      </c>
      <c r="G77" s="16">
        <f>D77-F77</f>
        <v>5.4661500000037222E-3</v>
      </c>
      <c r="H77" s="29" t="s">
        <v>404</v>
      </c>
      <c r="I77" s="29" t="s">
        <v>404</v>
      </c>
      <c r="J77" s="29" t="s">
        <v>404</v>
      </c>
      <c r="K77" s="29" t="s">
        <v>404</v>
      </c>
      <c r="L77" s="29" t="s">
        <v>404</v>
      </c>
      <c r="M77" s="29">
        <f t="shared" si="15"/>
        <v>5.4661500000000003E-3</v>
      </c>
      <c r="N77" s="16">
        <v>0</v>
      </c>
      <c r="O77" s="16">
        <v>0</v>
      </c>
      <c r="P77" s="16">
        <v>5.4661500000000003E-3</v>
      </c>
      <c r="Q77" s="16">
        <v>0</v>
      </c>
      <c r="R77" s="16">
        <f t="shared" si="149"/>
        <v>3.7218492177082396E-15</v>
      </c>
      <c r="S77" s="54" t="s">
        <v>404</v>
      </c>
      <c r="T77" s="54" t="s">
        <v>404</v>
      </c>
      <c r="U77" s="54" t="s">
        <v>404</v>
      </c>
      <c r="V77" s="54" t="s">
        <v>404</v>
      </c>
      <c r="W77" s="54" t="s">
        <v>404</v>
      </c>
      <c r="X77" s="54" t="s">
        <v>404</v>
      </c>
      <c r="Y77" s="54" t="s">
        <v>404</v>
      </c>
      <c r="Z77" s="54" t="s">
        <v>404</v>
      </c>
      <c r="AA77" s="54" t="s">
        <v>404</v>
      </c>
      <c r="AB77" s="54" t="s">
        <v>404</v>
      </c>
      <c r="AC77" s="47" t="s">
        <v>384</v>
      </c>
      <c r="AD77" s="10"/>
      <c r="AE77" s="10"/>
    </row>
    <row r="78" spans="1:31" s="70" customFormat="1" ht="45.75" customHeight="1" x14ac:dyDescent="0.25">
      <c r="A78" s="53" t="s">
        <v>101</v>
      </c>
      <c r="B78" s="27" t="s">
        <v>102</v>
      </c>
      <c r="C78" s="35" t="s">
        <v>13</v>
      </c>
      <c r="D78" s="20">
        <v>0</v>
      </c>
      <c r="E78" s="20">
        <v>0</v>
      </c>
      <c r="F78" s="20">
        <v>0</v>
      </c>
      <c r="G78" s="20">
        <f>D78-F78</f>
        <v>0</v>
      </c>
      <c r="H78" s="15">
        <f t="shared" si="140"/>
        <v>0</v>
      </c>
      <c r="I78" s="20">
        <v>0</v>
      </c>
      <c r="J78" s="20">
        <v>0</v>
      </c>
      <c r="K78" s="20">
        <v>0</v>
      </c>
      <c r="L78" s="20">
        <v>0</v>
      </c>
      <c r="M78" s="15">
        <f t="shared" si="15"/>
        <v>0</v>
      </c>
      <c r="N78" s="20">
        <v>0</v>
      </c>
      <c r="O78" s="20">
        <v>0</v>
      </c>
      <c r="P78" s="20">
        <v>0</v>
      </c>
      <c r="Q78" s="20">
        <v>0</v>
      </c>
      <c r="R78" s="20">
        <v>0</v>
      </c>
      <c r="S78" s="67">
        <f t="shared" ref="S78:S91" si="150">M78-H78</f>
        <v>0</v>
      </c>
      <c r="T78" s="68" t="str">
        <f t="shared" ref="T78:T91" si="151">IF(H78,S78/H78,"нд")</f>
        <v>нд</v>
      </c>
      <c r="U78" s="67">
        <f t="shared" ref="U78:U91" si="152">N78-I78</f>
        <v>0</v>
      </c>
      <c r="V78" s="68" t="str">
        <f t="shared" ref="V78:V91" si="153">IF(I78,U78/I78,"нд")</f>
        <v>нд</v>
      </c>
      <c r="W78" s="67">
        <f t="shared" ref="W78:W91" si="154">O78-J78</f>
        <v>0</v>
      </c>
      <c r="X78" s="68" t="str">
        <f t="shared" ref="X78:X91" si="155">IF(J78,W78/J78,"нд")</f>
        <v>нд</v>
      </c>
      <c r="Y78" s="67">
        <f t="shared" ref="Y78:Y91" si="156">P78-K78</f>
        <v>0</v>
      </c>
      <c r="Z78" s="68" t="str">
        <f t="shared" ref="Z78:Z91" si="157">IF(K78,Y78/K78,"нд")</f>
        <v>нд</v>
      </c>
      <c r="AA78" s="67">
        <f t="shared" ref="AA78:AA91" si="158">Q78-L78</f>
        <v>0</v>
      </c>
      <c r="AB78" s="68" t="str">
        <f t="shared" ref="AB78:AB91" si="159">IF(L78,AA78/L78,"нд")</f>
        <v>нд</v>
      </c>
      <c r="AC78" s="49" t="s">
        <v>384</v>
      </c>
      <c r="AD78" s="69"/>
      <c r="AE78" s="69"/>
    </row>
    <row r="79" spans="1:31" s="70" customFormat="1" ht="32.25" customHeight="1" x14ac:dyDescent="0.25">
      <c r="A79" s="53" t="s">
        <v>103</v>
      </c>
      <c r="B79" s="27" t="s">
        <v>104</v>
      </c>
      <c r="C79" s="35" t="s">
        <v>13</v>
      </c>
      <c r="D79" s="20">
        <f>D80</f>
        <v>242.3016873</v>
      </c>
      <c r="E79" s="20">
        <f>E80</f>
        <v>393.65810963000001</v>
      </c>
      <c r="F79" s="20">
        <f t="shared" ref="F79" si="160">F80</f>
        <v>0.7910182</v>
      </c>
      <c r="G79" s="20">
        <f>G80</f>
        <v>241.5106691</v>
      </c>
      <c r="H79" s="15">
        <f t="shared" ref="H79:H83" si="161">SUM(I79:L79)</f>
        <v>22.65098489</v>
      </c>
      <c r="I79" s="20">
        <f t="shared" ref="I79:L79" si="162">SUM(I80)</f>
        <v>0</v>
      </c>
      <c r="J79" s="20">
        <f t="shared" si="162"/>
        <v>0</v>
      </c>
      <c r="K79" s="20">
        <f t="shared" si="162"/>
        <v>22.65098489</v>
      </c>
      <c r="L79" s="20">
        <f t="shared" si="162"/>
        <v>0</v>
      </c>
      <c r="M79" s="20">
        <f t="shared" ref="M79:R79" si="163">SUM(M80)</f>
        <v>19.019096040000001</v>
      </c>
      <c r="N79" s="20">
        <f t="shared" si="163"/>
        <v>0</v>
      </c>
      <c r="O79" s="20">
        <f t="shared" si="163"/>
        <v>0</v>
      </c>
      <c r="P79" s="20">
        <f t="shared" si="163"/>
        <v>19.019096040000001</v>
      </c>
      <c r="Q79" s="20">
        <f t="shared" si="163"/>
        <v>0</v>
      </c>
      <c r="R79" s="20">
        <f t="shared" si="163"/>
        <v>222.49157306000001</v>
      </c>
      <c r="S79" s="67">
        <f t="shared" si="150"/>
        <v>-3.6318888499999993</v>
      </c>
      <c r="T79" s="68">
        <f t="shared" si="151"/>
        <v>-0.16034132147619826</v>
      </c>
      <c r="U79" s="67">
        <f t="shared" si="152"/>
        <v>0</v>
      </c>
      <c r="V79" s="68" t="str">
        <f t="shared" si="153"/>
        <v>нд</v>
      </c>
      <c r="W79" s="67">
        <f t="shared" si="154"/>
        <v>0</v>
      </c>
      <c r="X79" s="68" t="str">
        <f t="shared" si="155"/>
        <v>нд</v>
      </c>
      <c r="Y79" s="67">
        <f t="shared" si="156"/>
        <v>-3.6318888499999993</v>
      </c>
      <c r="Z79" s="68">
        <f t="shared" si="157"/>
        <v>-0.16034132147619826</v>
      </c>
      <c r="AA79" s="67">
        <f t="shared" si="158"/>
        <v>0</v>
      </c>
      <c r="AB79" s="68" t="str">
        <f t="shared" si="159"/>
        <v>нд</v>
      </c>
      <c r="AC79" s="49" t="s">
        <v>384</v>
      </c>
      <c r="AD79" s="69"/>
      <c r="AE79" s="69"/>
    </row>
    <row r="80" spans="1:31" ht="86.25" customHeight="1" x14ac:dyDescent="0.25">
      <c r="A80" s="33" t="s">
        <v>103</v>
      </c>
      <c r="B80" s="23" t="s">
        <v>256</v>
      </c>
      <c r="C80" s="36" t="s">
        <v>265</v>
      </c>
      <c r="D80" s="16">
        <v>242.3016873</v>
      </c>
      <c r="E80" s="16">
        <v>393.65810963000001</v>
      </c>
      <c r="F80" s="16">
        <v>0.7910182</v>
      </c>
      <c r="G80" s="16">
        <f>D80-F80</f>
        <v>241.5106691</v>
      </c>
      <c r="H80" s="29">
        <f t="shared" si="161"/>
        <v>22.65098489</v>
      </c>
      <c r="I80" s="29">
        <v>0</v>
      </c>
      <c r="J80" s="29">
        <v>0</v>
      </c>
      <c r="K80" s="29">
        <v>22.65098489</v>
      </c>
      <c r="L80" s="29">
        <v>0</v>
      </c>
      <c r="M80" s="29">
        <f t="shared" si="15"/>
        <v>19.019096040000001</v>
      </c>
      <c r="N80" s="16">
        <v>0</v>
      </c>
      <c r="O80" s="16">
        <v>0</v>
      </c>
      <c r="P80" s="16">
        <v>19.019096040000001</v>
      </c>
      <c r="Q80" s="16">
        <v>0</v>
      </c>
      <c r="R80" s="16">
        <f t="shared" ref="R80" si="164">G80-M80</f>
        <v>222.49157306000001</v>
      </c>
      <c r="S80" s="54">
        <f t="shared" si="150"/>
        <v>-3.6318888499999993</v>
      </c>
      <c r="T80" s="55">
        <f t="shared" si="151"/>
        <v>-0.16034132147619826</v>
      </c>
      <c r="U80" s="54">
        <f t="shared" si="152"/>
        <v>0</v>
      </c>
      <c r="V80" s="55" t="str">
        <f t="shared" si="153"/>
        <v>нд</v>
      </c>
      <c r="W80" s="54">
        <f t="shared" si="154"/>
        <v>0</v>
      </c>
      <c r="X80" s="55" t="str">
        <f t="shared" si="155"/>
        <v>нд</v>
      </c>
      <c r="Y80" s="54">
        <f t="shared" si="156"/>
        <v>-3.6318888499999993</v>
      </c>
      <c r="Z80" s="55">
        <f t="shared" si="157"/>
        <v>-0.16034132147619826</v>
      </c>
      <c r="AA80" s="54">
        <f t="shared" si="158"/>
        <v>0</v>
      </c>
      <c r="AB80" s="55" t="str">
        <f t="shared" si="159"/>
        <v>нд</v>
      </c>
      <c r="AC80" s="48" t="s">
        <v>387</v>
      </c>
      <c r="AD80" s="10"/>
      <c r="AE80" s="10"/>
    </row>
    <row r="81" spans="1:31" s="70" customFormat="1" ht="48.75" customHeight="1" x14ac:dyDescent="0.25">
      <c r="A81" s="53" t="s">
        <v>105</v>
      </c>
      <c r="B81" s="27" t="s">
        <v>106</v>
      </c>
      <c r="C81" s="35" t="s">
        <v>13</v>
      </c>
      <c r="D81" s="20">
        <f>SUM(D82:D83)</f>
        <v>0</v>
      </c>
      <c r="E81" s="20">
        <f>SUM(E82:E83)</f>
        <v>0</v>
      </c>
      <c r="F81" s="20">
        <f>SUM(F82:F83)</f>
        <v>0</v>
      </c>
      <c r="G81" s="81">
        <f>SUM(G82:G83)</f>
        <v>0</v>
      </c>
      <c r="H81" s="15">
        <f t="shared" si="161"/>
        <v>0</v>
      </c>
      <c r="I81" s="15">
        <v>0</v>
      </c>
      <c r="J81" s="15">
        <v>0</v>
      </c>
      <c r="K81" s="15">
        <v>0</v>
      </c>
      <c r="L81" s="15">
        <v>0</v>
      </c>
      <c r="M81" s="15">
        <f t="shared" si="15"/>
        <v>0</v>
      </c>
      <c r="N81" s="20">
        <f t="shared" ref="N81:O81" si="165">SUM(N82:N83)</f>
        <v>0</v>
      </c>
      <c r="O81" s="20">
        <f t="shared" si="165"/>
        <v>0</v>
      </c>
      <c r="P81" s="20">
        <f t="shared" ref="P81:Q81" si="166">SUM(P82:P83)</f>
        <v>0</v>
      </c>
      <c r="Q81" s="20">
        <f t="shared" si="166"/>
        <v>0</v>
      </c>
      <c r="R81" s="20">
        <f t="shared" ref="R81" si="167">SUM(R82:R83)</f>
        <v>0</v>
      </c>
      <c r="S81" s="67">
        <f t="shared" si="150"/>
        <v>0</v>
      </c>
      <c r="T81" s="68" t="str">
        <f t="shared" si="151"/>
        <v>нд</v>
      </c>
      <c r="U81" s="67">
        <f t="shared" si="152"/>
        <v>0</v>
      </c>
      <c r="V81" s="68" t="str">
        <f t="shared" si="153"/>
        <v>нд</v>
      </c>
      <c r="W81" s="67">
        <f t="shared" si="154"/>
        <v>0</v>
      </c>
      <c r="X81" s="68" t="str">
        <f t="shared" si="155"/>
        <v>нд</v>
      </c>
      <c r="Y81" s="67">
        <f t="shared" si="156"/>
        <v>0</v>
      </c>
      <c r="Z81" s="68" t="str">
        <f t="shared" si="157"/>
        <v>нд</v>
      </c>
      <c r="AA81" s="67">
        <f t="shared" si="158"/>
        <v>0</v>
      </c>
      <c r="AB81" s="68" t="str">
        <f t="shared" si="159"/>
        <v>нд</v>
      </c>
      <c r="AC81" s="49" t="s">
        <v>384</v>
      </c>
      <c r="AD81" s="69"/>
      <c r="AE81" s="69"/>
    </row>
    <row r="82" spans="1:31" s="70" customFormat="1" ht="33.75" customHeight="1" x14ac:dyDescent="0.25">
      <c r="A82" s="53" t="s">
        <v>107</v>
      </c>
      <c r="B82" s="27" t="s">
        <v>108</v>
      </c>
      <c r="C82" s="35" t="s">
        <v>13</v>
      </c>
      <c r="D82" s="20">
        <v>0</v>
      </c>
      <c r="E82" s="20">
        <v>0</v>
      </c>
      <c r="F82" s="20">
        <v>0</v>
      </c>
      <c r="G82" s="81">
        <f>D82-F82</f>
        <v>0</v>
      </c>
      <c r="H82" s="15">
        <f t="shared" si="161"/>
        <v>0</v>
      </c>
      <c r="I82" s="15">
        <v>0</v>
      </c>
      <c r="J82" s="15">
        <v>0</v>
      </c>
      <c r="K82" s="15">
        <v>0</v>
      </c>
      <c r="L82" s="15">
        <v>0</v>
      </c>
      <c r="M82" s="15">
        <f t="shared" si="15"/>
        <v>0</v>
      </c>
      <c r="N82" s="20">
        <v>0</v>
      </c>
      <c r="O82" s="20">
        <v>0</v>
      </c>
      <c r="P82" s="20">
        <v>0</v>
      </c>
      <c r="Q82" s="20">
        <v>0</v>
      </c>
      <c r="R82" s="20">
        <v>0</v>
      </c>
      <c r="S82" s="67">
        <f t="shared" si="150"/>
        <v>0</v>
      </c>
      <c r="T82" s="68" t="str">
        <f t="shared" si="151"/>
        <v>нд</v>
      </c>
      <c r="U82" s="67">
        <f t="shared" si="152"/>
        <v>0</v>
      </c>
      <c r="V82" s="68" t="str">
        <f t="shared" si="153"/>
        <v>нд</v>
      </c>
      <c r="W82" s="67">
        <f t="shared" si="154"/>
        <v>0</v>
      </c>
      <c r="X82" s="68" t="str">
        <f t="shared" si="155"/>
        <v>нд</v>
      </c>
      <c r="Y82" s="67">
        <f t="shared" si="156"/>
        <v>0</v>
      </c>
      <c r="Z82" s="68" t="str">
        <f t="shared" si="157"/>
        <v>нд</v>
      </c>
      <c r="AA82" s="67">
        <f t="shared" si="158"/>
        <v>0</v>
      </c>
      <c r="AB82" s="68" t="str">
        <f t="shared" si="159"/>
        <v>нд</v>
      </c>
      <c r="AC82" s="49" t="s">
        <v>384</v>
      </c>
      <c r="AD82" s="69"/>
      <c r="AE82" s="69"/>
    </row>
    <row r="83" spans="1:31" s="70" customFormat="1" ht="48" customHeight="1" x14ac:dyDescent="0.25">
      <c r="A83" s="53" t="s">
        <v>109</v>
      </c>
      <c r="B83" s="27" t="s">
        <v>110</v>
      </c>
      <c r="C83" s="35" t="s">
        <v>13</v>
      </c>
      <c r="D83" s="20">
        <v>0</v>
      </c>
      <c r="E83" s="20">
        <v>0</v>
      </c>
      <c r="F83" s="20">
        <v>0</v>
      </c>
      <c r="G83" s="81">
        <f>D83-F83</f>
        <v>0</v>
      </c>
      <c r="H83" s="15">
        <f t="shared" si="161"/>
        <v>0</v>
      </c>
      <c r="I83" s="15">
        <v>0</v>
      </c>
      <c r="J83" s="15">
        <v>0</v>
      </c>
      <c r="K83" s="15">
        <v>0</v>
      </c>
      <c r="L83" s="15">
        <v>0</v>
      </c>
      <c r="M83" s="15">
        <f t="shared" si="15"/>
        <v>0</v>
      </c>
      <c r="N83" s="20">
        <v>0</v>
      </c>
      <c r="O83" s="20">
        <v>0</v>
      </c>
      <c r="P83" s="20">
        <v>0</v>
      </c>
      <c r="Q83" s="20">
        <v>0</v>
      </c>
      <c r="R83" s="20">
        <v>0</v>
      </c>
      <c r="S83" s="67">
        <f t="shared" si="150"/>
        <v>0</v>
      </c>
      <c r="T83" s="68" t="str">
        <f t="shared" si="151"/>
        <v>нд</v>
      </c>
      <c r="U83" s="67">
        <f t="shared" si="152"/>
        <v>0</v>
      </c>
      <c r="V83" s="68" t="str">
        <f t="shared" si="153"/>
        <v>нд</v>
      </c>
      <c r="W83" s="67">
        <f t="shared" si="154"/>
        <v>0</v>
      </c>
      <c r="X83" s="68" t="str">
        <f t="shared" si="155"/>
        <v>нд</v>
      </c>
      <c r="Y83" s="67">
        <f t="shared" si="156"/>
        <v>0</v>
      </c>
      <c r="Z83" s="68" t="str">
        <f t="shared" si="157"/>
        <v>нд</v>
      </c>
      <c r="AA83" s="67">
        <f t="shared" si="158"/>
        <v>0</v>
      </c>
      <c r="AB83" s="68" t="str">
        <f t="shared" si="159"/>
        <v>нд</v>
      </c>
      <c r="AC83" s="49" t="s">
        <v>384</v>
      </c>
      <c r="AD83" s="69"/>
      <c r="AE83" s="69"/>
    </row>
    <row r="84" spans="1:31" s="70" customFormat="1" ht="66" customHeight="1" x14ac:dyDescent="0.25">
      <c r="A84" s="53" t="s">
        <v>111</v>
      </c>
      <c r="B84" s="27" t="s">
        <v>112</v>
      </c>
      <c r="C84" s="35" t="s">
        <v>13</v>
      </c>
      <c r="D84" s="20">
        <f>SUM(D85:D86)</f>
        <v>24918.202731379999</v>
      </c>
      <c r="E84" s="20">
        <f>SUM(E85:E86)</f>
        <v>19795.904038230001</v>
      </c>
      <c r="F84" s="20">
        <f>SUM(F85:F86)</f>
        <v>730.93231610999999</v>
      </c>
      <c r="G84" s="81">
        <f>SUM(G85:G86)</f>
        <v>24187.270415269999</v>
      </c>
      <c r="H84" s="15">
        <f t="shared" ref="H84:H90" si="168">SUM(I84:L84)</f>
        <v>2157.3074840899999</v>
      </c>
      <c r="I84" s="20">
        <f t="shared" ref="I84:L84" si="169">SUM(I85:I86)</f>
        <v>1989.86362046</v>
      </c>
      <c r="J84" s="20">
        <f t="shared" si="169"/>
        <v>0</v>
      </c>
      <c r="K84" s="20">
        <f t="shared" si="169"/>
        <v>0</v>
      </c>
      <c r="L84" s="20">
        <f t="shared" si="169"/>
        <v>167.44386363000001</v>
      </c>
      <c r="M84" s="15">
        <f t="shared" si="15"/>
        <v>2156.88257875</v>
      </c>
      <c r="N84" s="20">
        <f t="shared" ref="N84:O84" si="170">SUM(N85:N86)</f>
        <v>2036.21892041</v>
      </c>
      <c r="O84" s="20">
        <f t="shared" si="170"/>
        <v>0</v>
      </c>
      <c r="P84" s="20">
        <f t="shared" ref="P84" si="171">SUM(P85:P86)</f>
        <v>0</v>
      </c>
      <c r="Q84" s="20">
        <f t="shared" ref="Q84:R84" si="172">SUM(Q85:Q86)</f>
        <v>120.66365833999984</v>
      </c>
      <c r="R84" s="20">
        <f t="shared" si="172"/>
        <v>22030.38783652</v>
      </c>
      <c r="S84" s="67">
        <f t="shared" si="150"/>
        <v>-0.42490533999989566</v>
      </c>
      <c r="T84" s="68">
        <f t="shared" si="151"/>
        <v>-1.9696095393611918E-4</v>
      </c>
      <c r="U84" s="67">
        <f t="shared" si="152"/>
        <v>46.355299950000017</v>
      </c>
      <c r="V84" s="68">
        <f t="shared" si="153"/>
        <v>2.3295717090040566E-2</v>
      </c>
      <c r="W84" s="67">
        <f t="shared" si="154"/>
        <v>0</v>
      </c>
      <c r="X84" s="68" t="str">
        <f t="shared" si="155"/>
        <v>нд</v>
      </c>
      <c r="Y84" s="67">
        <f t="shared" si="156"/>
        <v>0</v>
      </c>
      <c r="Z84" s="68" t="str">
        <f t="shared" si="157"/>
        <v>нд</v>
      </c>
      <c r="AA84" s="67">
        <f t="shared" si="158"/>
        <v>-46.780205290000168</v>
      </c>
      <c r="AB84" s="68">
        <f t="shared" si="159"/>
        <v>-0.27937843929216893</v>
      </c>
      <c r="AC84" s="49" t="s">
        <v>384</v>
      </c>
      <c r="AD84" s="69"/>
      <c r="AE84" s="69"/>
    </row>
    <row r="85" spans="1:31" s="70" customFormat="1" ht="39.75" customHeight="1" x14ac:dyDescent="0.25">
      <c r="A85" s="53" t="s">
        <v>113</v>
      </c>
      <c r="B85" s="27" t="s">
        <v>114</v>
      </c>
      <c r="C85" s="35" t="s">
        <v>13</v>
      </c>
      <c r="D85" s="20">
        <v>0</v>
      </c>
      <c r="E85" s="20">
        <v>0</v>
      </c>
      <c r="F85" s="20">
        <v>0</v>
      </c>
      <c r="G85" s="81">
        <f>D85-F85</f>
        <v>0</v>
      </c>
      <c r="H85" s="15">
        <f t="shared" si="168"/>
        <v>0</v>
      </c>
      <c r="I85" s="15">
        <v>0</v>
      </c>
      <c r="J85" s="15">
        <v>0</v>
      </c>
      <c r="K85" s="15">
        <v>0</v>
      </c>
      <c r="L85" s="15">
        <v>0</v>
      </c>
      <c r="M85" s="15">
        <f t="shared" si="15"/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67">
        <f t="shared" si="150"/>
        <v>0</v>
      </c>
      <c r="T85" s="68" t="str">
        <f t="shared" si="151"/>
        <v>нд</v>
      </c>
      <c r="U85" s="67">
        <f t="shared" si="152"/>
        <v>0</v>
      </c>
      <c r="V85" s="68" t="str">
        <f t="shared" si="153"/>
        <v>нд</v>
      </c>
      <c r="W85" s="67">
        <f t="shared" si="154"/>
        <v>0</v>
      </c>
      <c r="X85" s="68" t="str">
        <f t="shared" si="155"/>
        <v>нд</v>
      </c>
      <c r="Y85" s="67">
        <f t="shared" si="156"/>
        <v>0</v>
      </c>
      <c r="Z85" s="68" t="str">
        <f t="shared" si="157"/>
        <v>нд</v>
      </c>
      <c r="AA85" s="67">
        <f t="shared" si="158"/>
        <v>0</v>
      </c>
      <c r="AB85" s="68" t="str">
        <f t="shared" si="159"/>
        <v>нд</v>
      </c>
      <c r="AC85" s="49" t="s">
        <v>384</v>
      </c>
      <c r="AD85" s="69"/>
      <c r="AE85" s="69"/>
    </row>
    <row r="86" spans="1:31" s="70" customFormat="1" ht="51.75" customHeight="1" x14ac:dyDescent="0.25">
      <c r="A86" s="53" t="s">
        <v>115</v>
      </c>
      <c r="B86" s="27" t="s">
        <v>116</v>
      </c>
      <c r="C86" s="35" t="s">
        <v>13</v>
      </c>
      <c r="D86" s="20">
        <f>SUM(D87:D88)</f>
        <v>24918.202731379999</v>
      </c>
      <c r="E86" s="20">
        <f>SUM(E87:E88)</f>
        <v>19795.904038230001</v>
      </c>
      <c r="F86" s="20">
        <f>SUM(F87:F88)</f>
        <v>730.93231610999999</v>
      </c>
      <c r="G86" s="81">
        <f>SUM(G87:G88)</f>
        <v>24187.270415269999</v>
      </c>
      <c r="H86" s="15">
        <f t="shared" si="168"/>
        <v>2157.3074840899999</v>
      </c>
      <c r="I86" s="20">
        <f t="shared" ref="I86:L86" si="173">SUM(I87:I88)</f>
        <v>1989.86362046</v>
      </c>
      <c r="J86" s="20">
        <f t="shared" si="173"/>
        <v>0</v>
      </c>
      <c r="K86" s="20">
        <f t="shared" si="173"/>
        <v>0</v>
      </c>
      <c r="L86" s="20">
        <f t="shared" si="173"/>
        <v>167.44386363000001</v>
      </c>
      <c r="M86" s="15">
        <f t="shared" si="15"/>
        <v>2156.88257875</v>
      </c>
      <c r="N86" s="20">
        <f t="shared" ref="N86:O86" si="174">SUM(N87:N88)</f>
        <v>2036.21892041</v>
      </c>
      <c r="O86" s="20">
        <f t="shared" si="174"/>
        <v>0</v>
      </c>
      <c r="P86" s="20">
        <f t="shared" ref="P86:Q86" si="175">SUM(P87:P88)</f>
        <v>0</v>
      </c>
      <c r="Q86" s="20">
        <f t="shared" si="175"/>
        <v>120.66365833999984</v>
      </c>
      <c r="R86" s="20">
        <f t="shared" ref="R86" si="176">SUM(R87:R88)</f>
        <v>22030.38783652</v>
      </c>
      <c r="S86" s="67">
        <f t="shared" si="150"/>
        <v>-0.42490533999989566</v>
      </c>
      <c r="T86" s="68">
        <f t="shared" si="151"/>
        <v>-1.9696095393611918E-4</v>
      </c>
      <c r="U86" s="67">
        <f t="shared" si="152"/>
        <v>46.355299950000017</v>
      </c>
      <c r="V86" s="68">
        <f t="shared" si="153"/>
        <v>2.3295717090040566E-2</v>
      </c>
      <c r="W86" s="67">
        <f t="shared" si="154"/>
        <v>0</v>
      </c>
      <c r="X86" s="68" t="str">
        <f t="shared" si="155"/>
        <v>нд</v>
      </c>
      <c r="Y86" s="67">
        <f t="shared" si="156"/>
        <v>0</v>
      </c>
      <c r="Z86" s="68" t="str">
        <f t="shared" si="157"/>
        <v>нд</v>
      </c>
      <c r="AA86" s="67">
        <f t="shared" si="158"/>
        <v>-46.780205290000168</v>
      </c>
      <c r="AB86" s="68">
        <f t="shared" si="159"/>
        <v>-0.27937843929216893</v>
      </c>
      <c r="AC86" s="49" t="s">
        <v>384</v>
      </c>
      <c r="AD86" s="69"/>
      <c r="AE86" s="69"/>
    </row>
    <row r="87" spans="1:31" ht="165.75" customHeight="1" x14ac:dyDescent="0.25">
      <c r="A87" s="33" t="s">
        <v>115</v>
      </c>
      <c r="B87" s="23" t="s">
        <v>245</v>
      </c>
      <c r="C87" s="36" t="s">
        <v>266</v>
      </c>
      <c r="D87" s="16">
        <v>24733.292727309999</v>
      </c>
      <c r="E87" s="16">
        <v>19120.768768040001</v>
      </c>
      <c r="F87" s="16">
        <v>547.41200161999996</v>
      </c>
      <c r="G87" s="16">
        <f>D87-F87</f>
        <v>24185.88072569</v>
      </c>
      <c r="H87" s="29">
        <f t="shared" si="168"/>
        <v>2155.91779451</v>
      </c>
      <c r="I87" s="29">
        <v>1989.86362046</v>
      </c>
      <c r="J87" s="29">
        <v>0</v>
      </c>
      <c r="K87" s="29">
        <v>0</v>
      </c>
      <c r="L87" s="29">
        <v>166.05417405</v>
      </c>
      <c r="M87" s="29">
        <f t="shared" si="15"/>
        <v>2156.1579791499998</v>
      </c>
      <c r="N87" s="16">
        <v>2036.21892041</v>
      </c>
      <c r="O87" s="16">
        <v>0</v>
      </c>
      <c r="P87" s="16">
        <v>0</v>
      </c>
      <c r="Q87" s="16">
        <v>119.93905873999984</v>
      </c>
      <c r="R87" s="16">
        <f t="shared" ref="R87:R88" si="177">G87-M87</f>
        <v>22029.722746539999</v>
      </c>
      <c r="S87" s="54">
        <f t="shared" si="150"/>
        <v>0.24018463999982487</v>
      </c>
      <c r="T87" s="55">
        <f t="shared" si="151"/>
        <v>1.1140714205868613E-4</v>
      </c>
      <c r="U87" s="54">
        <f t="shared" si="152"/>
        <v>46.355299950000017</v>
      </c>
      <c r="V87" s="55">
        <f t="shared" si="153"/>
        <v>2.3295717090040566E-2</v>
      </c>
      <c r="W87" s="54">
        <f t="shared" si="154"/>
        <v>0</v>
      </c>
      <c r="X87" s="55" t="str">
        <f t="shared" si="155"/>
        <v>нд</v>
      </c>
      <c r="Y87" s="54">
        <f t="shared" si="156"/>
        <v>0</v>
      </c>
      <c r="Z87" s="55" t="str">
        <f t="shared" si="157"/>
        <v>нд</v>
      </c>
      <c r="AA87" s="54">
        <f t="shared" si="158"/>
        <v>-46.115115310000164</v>
      </c>
      <c r="AB87" s="55">
        <f t="shared" si="159"/>
        <v>-0.27771126846901539</v>
      </c>
      <c r="AC87" s="39" t="s">
        <v>402</v>
      </c>
      <c r="AD87" s="10"/>
      <c r="AE87" s="10"/>
    </row>
    <row r="88" spans="1:31" ht="96" customHeight="1" x14ac:dyDescent="0.25">
      <c r="A88" s="33" t="s">
        <v>115</v>
      </c>
      <c r="B88" s="23" t="s">
        <v>250</v>
      </c>
      <c r="C88" s="36" t="s">
        <v>267</v>
      </c>
      <c r="D88" s="16">
        <v>184.91000407000001</v>
      </c>
      <c r="E88" s="16">
        <v>675.13527019000003</v>
      </c>
      <c r="F88" s="16">
        <v>183.52031449</v>
      </c>
      <c r="G88" s="16">
        <f>D88-F88</f>
        <v>1.3896895800000095</v>
      </c>
      <c r="H88" s="29">
        <f t="shared" si="168"/>
        <v>1.38968958</v>
      </c>
      <c r="I88" s="29">
        <v>0</v>
      </c>
      <c r="J88" s="29">
        <v>0</v>
      </c>
      <c r="K88" s="29">
        <v>0</v>
      </c>
      <c r="L88" s="29">
        <v>1.38968958</v>
      </c>
      <c r="M88" s="29">
        <f t="shared" si="15"/>
        <v>0.72459960000000001</v>
      </c>
      <c r="N88" s="16">
        <v>0</v>
      </c>
      <c r="O88" s="16">
        <v>0</v>
      </c>
      <c r="P88" s="16">
        <v>0</v>
      </c>
      <c r="Q88" s="16">
        <v>0.72459960000000001</v>
      </c>
      <c r="R88" s="16">
        <f t="shared" si="177"/>
        <v>0.66508998000000952</v>
      </c>
      <c r="S88" s="54">
        <f t="shared" si="150"/>
        <v>-0.66508997999999997</v>
      </c>
      <c r="T88" s="55">
        <f t="shared" si="151"/>
        <v>-0.47858888025914392</v>
      </c>
      <c r="U88" s="54">
        <f t="shared" si="152"/>
        <v>0</v>
      </c>
      <c r="V88" s="55" t="str">
        <f t="shared" si="153"/>
        <v>нд</v>
      </c>
      <c r="W88" s="54">
        <f t="shared" si="154"/>
        <v>0</v>
      </c>
      <c r="X88" s="55" t="str">
        <f t="shared" si="155"/>
        <v>нд</v>
      </c>
      <c r="Y88" s="54">
        <f t="shared" si="156"/>
        <v>0</v>
      </c>
      <c r="Z88" s="55" t="str">
        <f t="shared" si="157"/>
        <v>нд</v>
      </c>
      <c r="AA88" s="54">
        <f t="shared" si="158"/>
        <v>-0.66508997999999997</v>
      </c>
      <c r="AB88" s="55">
        <f t="shared" si="159"/>
        <v>-0.47858888025914392</v>
      </c>
      <c r="AC88" s="39" t="s">
        <v>388</v>
      </c>
      <c r="AD88" s="10"/>
      <c r="AE88" s="10"/>
    </row>
    <row r="89" spans="1:31" s="70" customFormat="1" ht="32.25" customHeight="1" x14ac:dyDescent="0.25">
      <c r="A89" s="53" t="s">
        <v>117</v>
      </c>
      <c r="B89" s="27" t="s">
        <v>118</v>
      </c>
      <c r="C89" s="35" t="s">
        <v>13</v>
      </c>
      <c r="D89" s="20">
        <v>0</v>
      </c>
      <c r="E89" s="20">
        <v>0</v>
      </c>
      <c r="F89" s="20">
        <v>0</v>
      </c>
      <c r="G89" s="20">
        <f>D89-F89</f>
        <v>0</v>
      </c>
      <c r="H89" s="15">
        <f t="shared" si="168"/>
        <v>0</v>
      </c>
      <c r="I89" s="15">
        <v>0</v>
      </c>
      <c r="J89" s="15">
        <v>0</v>
      </c>
      <c r="K89" s="15">
        <v>0</v>
      </c>
      <c r="L89" s="15">
        <v>0</v>
      </c>
      <c r="M89" s="15">
        <f t="shared" ref="M89:M202" si="178">N89+O89+P89+Q89</f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67">
        <f t="shared" si="150"/>
        <v>0</v>
      </c>
      <c r="T89" s="68" t="str">
        <f t="shared" si="151"/>
        <v>нд</v>
      </c>
      <c r="U89" s="67">
        <f t="shared" si="152"/>
        <v>0</v>
      </c>
      <c r="V89" s="68" t="str">
        <f t="shared" si="153"/>
        <v>нд</v>
      </c>
      <c r="W89" s="67">
        <f t="shared" si="154"/>
        <v>0</v>
      </c>
      <c r="X89" s="68" t="str">
        <f t="shared" si="155"/>
        <v>нд</v>
      </c>
      <c r="Y89" s="67">
        <f t="shared" si="156"/>
        <v>0</v>
      </c>
      <c r="Z89" s="68" t="str">
        <f t="shared" si="157"/>
        <v>нд</v>
      </c>
      <c r="AA89" s="67">
        <f t="shared" si="158"/>
        <v>0</v>
      </c>
      <c r="AB89" s="68" t="str">
        <f t="shared" si="159"/>
        <v>нд</v>
      </c>
      <c r="AC89" s="49" t="s">
        <v>384</v>
      </c>
      <c r="AD89" s="69"/>
      <c r="AE89" s="69"/>
    </row>
    <row r="90" spans="1:31" s="70" customFormat="1" ht="33" customHeight="1" x14ac:dyDescent="0.25">
      <c r="A90" s="53" t="s">
        <v>119</v>
      </c>
      <c r="B90" s="27" t="s">
        <v>27</v>
      </c>
      <c r="C90" s="35" t="s">
        <v>13</v>
      </c>
      <c r="D90" s="20">
        <v>0</v>
      </c>
      <c r="E90" s="20">
        <v>0</v>
      </c>
      <c r="F90" s="20">
        <v>0</v>
      </c>
      <c r="G90" s="20">
        <f>D90-F90</f>
        <v>0</v>
      </c>
      <c r="H90" s="15">
        <f t="shared" si="168"/>
        <v>0</v>
      </c>
      <c r="I90" s="15">
        <v>0</v>
      </c>
      <c r="J90" s="15">
        <v>0</v>
      </c>
      <c r="K90" s="15">
        <v>0</v>
      </c>
      <c r="L90" s="15">
        <v>0</v>
      </c>
      <c r="M90" s="15">
        <f t="shared" si="178"/>
        <v>0</v>
      </c>
      <c r="N90" s="20">
        <v>0</v>
      </c>
      <c r="O90" s="20">
        <v>0</v>
      </c>
      <c r="P90" s="20">
        <v>0</v>
      </c>
      <c r="Q90" s="20">
        <v>0</v>
      </c>
      <c r="R90" s="20">
        <v>0</v>
      </c>
      <c r="S90" s="67">
        <f t="shared" si="150"/>
        <v>0</v>
      </c>
      <c r="T90" s="68" t="str">
        <f t="shared" si="151"/>
        <v>нд</v>
      </c>
      <c r="U90" s="67">
        <f t="shared" si="152"/>
        <v>0</v>
      </c>
      <c r="V90" s="68" t="str">
        <f t="shared" si="153"/>
        <v>нд</v>
      </c>
      <c r="W90" s="67">
        <f t="shared" si="154"/>
        <v>0</v>
      </c>
      <c r="X90" s="68" t="str">
        <f t="shared" si="155"/>
        <v>нд</v>
      </c>
      <c r="Y90" s="67">
        <f t="shared" si="156"/>
        <v>0</v>
      </c>
      <c r="Z90" s="68" t="str">
        <f t="shared" si="157"/>
        <v>нд</v>
      </c>
      <c r="AA90" s="67">
        <f t="shared" si="158"/>
        <v>0</v>
      </c>
      <c r="AB90" s="68" t="str">
        <f t="shared" si="159"/>
        <v>нд</v>
      </c>
      <c r="AC90" s="49" t="s">
        <v>384</v>
      </c>
      <c r="AD90" s="69"/>
      <c r="AE90" s="69"/>
    </row>
    <row r="91" spans="1:31" s="70" customFormat="1" ht="37.5" customHeight="1" x14ac:dyDescent="0.25">
      <c r="A91" s="53" t="s">
        <v>120</v>
      </c>
      <c r="B91" s="27" t="s">
        <v>121</v>
      </c>
      <c r="C91" s="35" t="s">
        <v>13</v>
      </c>
      <c r="D91" s="20">
        <f>SUM(D92:D104)</f>
        <v>32.247273436000008</v>
      </c>
      <c r="E91" s="20">
        <f>SUM(E92:E104)</f>
        <v>0</v>
      </c>
      <c r="F91" s="20">
        <f>SUM(F92:F104)</f>
        <v>4.1850000000000012E-2</v>
      </c>
      <c r="G91" s="20">
        <f>SUM(G92:G104)</f>
        <v>32.205423436000004</v>
      </c>
      <c r="H91" s="15">
        <f t="shared" ref="H91:H104" si="179">SUM(I91:L91)</f>
        <v>30.175234470000007</v>
      </c>
      <c r="I91" s="20">
        <f t="shared" ref="I91:L91" si="180">SUM(I92:I104)</f>
        <v>0</v>
      </c>
      <c r="J91" s="20">
        <f t="shared" si="180"/>
        <v>0</v>
      </c>
      <c r="K91" s="20">
        <f t="shared" si="180"/>
        <v>30.175234470000007</v>
      </c>
      <c r="L91" s="20">
        <f t="shared" si="180"/>
        <v>0</v>
      </c>
      <c r="M91" s="20">
        <f t="shared" ref="M91:Q91" si="181">SUM(M92:M104)</f>
        <v>27.703691360000001</v>
      </c>
      <c r="N91" s="20">
        <f t="shared" si="181"/>
        <v>0</v>
      </c>
      <c r="O91" s="20">
        <f t="shared" si="181"/>
        <v>0</v>
      </c>
      <c r="P91" s="20">
        <f t="shared" si="181"/>
        <v>27.703691360000001</v>
      </c>
      <c r="Q91" s="20">
        <f t="shared" si="181"/>
        <v>0</v>
      </c>
      <c r="R91" s="20">
        <f t="shared" ref="R91" si="182">SUM(R92:R104)</f>
        <v>4.5017320760000006</v>
      </c>
      <c r="S91" s="67">
        <f t="shared" si="150"/>
        <v>-2.471543110000006</v>
      </c>
      <c r="T91" s="68">
        <f t="shared" si="151"/>
        <v>-8.1906343178781121E-2</v>
      </c>
      <c r="U91" s="67">
        <f t="shared" si="152"/>
        <v>0</v>
      </c>
      <c r="V91" s="68" t="str">
        <f t="shared" si="153"/>
        <v>нд</v>
      </c>
      <c r="W91" s="67">
        <f t="shared" si="154"/>
        <v>0</v>
      </c>
      <c r="X91" s="68" t="str">
        <f t="shared" si="155"/>
        <v>нд</v>
      </c>
      <c r="Y91" s="67">
        <f t="shared" si="156"/>
        <v>-2.471543110000006</v>
      </c>
      <c r="Z91" s="68">
        <f t="shared" si="157"/>
        <v>-8.1906343178781121E-2</v>
      </c>
      <c r="AA91" s="67">
        <f t="shared" si="158"/>
        <v>0</v>
      </c>
      <c r="AB91" s="68" t="str">
        <f t="shared" si="159"/>
        <v>нд</v>
      </c>
      <c r="AC91" s="49" t="s">
        <v>384</v>
      </c>
      <c r="AD91" s="69"/>
      <c r="AE91" s="69"/>
    </row>
    <row r="92" spans="1:31" ht="31.5" x14ac:dyDescent="0.25">
      <c r="A92" s="33" t="s">
        <v>246</v>
      </c>
      <c r="B92" s="23" t="s">
        <v>257</v>
      </c>
      <c r="C92" s="56" t="s">
        <v>276</v>
      </c>
      <c r="D92" s="83">
        <v>0.38899059000000002</v>
      </c>
      <c r="E92" s="83" t="s">
        <v>404</v>
      </c>
      <c r="F92" s="83">
        <v>0</v>
      </c>
      <c r="G92" s="16">
        <f t="shared" ref="G92:G104" si="183">D92-F92</f>
        <v>0.38899059000000002</v>
      </c>
      <c r="H92" s="29" t="s">
        <v>404</v>
      </c>
      <c r="I92" s="29" t="s">
        <v>404</v>
      </c>
      <c r="J92" s="29" t="s">
        <v>404</v>
      </c>
      <c r="K92" s="29" t="s">
        <v>404</v>
      </c>
      <c r="L92" s="29" t="s">
        <v>404</v>
      </c>
      <c r="M92" s="29">
        <f t="shared" si="178"/>
        <v>0.38899059000000002</v>
      </c>
      <c r="N92" s="16">
        <v>0</v>
      </c>
      <c r="O92" s="16">
        <v>0</v>
      </c>
      <c r="P92" s="16">
        <v>0.38899059000000002</v>
      </c>
      <c r="Q92" s="16">
        <v>0</v>
      </c>
      <c r="R92" s="16">
        <f t="shared" ref="R92:R104" si="184">G92-M92</f>
        <v>0</v>
      </c>
      <c r="S92" s="54" t="s">
        <v>404</v>
      </c>
      <c r="T92" s="54" t="s">
        <v>404</v>
      </c>
      <c r="U92" s="54" t="s">
        <v>404</v>
      </c>
      <c r="V92" s="54" t="s">
        <v>404</v>
      </c>
      <c r="W92" s="54" t="s">
        <v>404</v>
      </c>
      <c r="X92" s="54" t="s">
        <v>404</v>
      </c>
      <c r="Y92" s="54" t="s">
        <v>404</v>
      </c>
      <c r="Z92" s="54" t="s">
        <v>404</v>
      </c>
      <c r="AA92" s="54" t="s">
        <v>404</v>
      </c>
      <c r="AB92" s="54" t="s">
        <v>404</v>
      </c>
      <c r="AC92" s="47" t="s">
        <v>384</v>
      </c>
      <c r="AD92" s="10"/>
      <c r="AE92" s="10"/>
    </row>
    <row r="93" spans="1:31" ht="31.5" x14ac:dyDescent="0.25">
      <c r="A93" s="33" t="s">
        <v>246</v>
      </c>
      <c r="B93" s="23" t="s">
        <v>258</v>
      </c>
      <c r="C93" s="36" t="s">
        <v>405</v>
      </c>
      <c r="D93" s="16">
        <v>8.3700000000000011E-2</v>
      </c>
      <c r="E93" s="83" t="s">
        <v>404</v>
      </c>
      <c r="F93" s="16">
        <v>4.1850000000000012E-2</v>
      </c>
      <c r="G93" s="16">
        <f t="shared" si="183"/>
        <v>4.1849999999999998E-2</v>
      </c>
      <c r="H93" s="29" t="s">
        <v>404</v>
      </c>
      <c r="I93" s="29" t="s">
        <v>404</v>
      </c>
      <c r="J93" s="29" t="s">
        <v>404</v>
      </c>
      <c r="K93" s="29" t="s">
        <v>404</v>
      </c>
      <c r="L93" s="29" t="s">
        <v>404</v>
      </c>
      <c r="M93" s="29">
        <f t="shared" si="178"/>
        <v>4.1849999999999998E-2</v>
      </c>
      <c r="N93" s="16">
        <v>0</v>
      </c>
      <c r="O93" s="16">
        <v>0</v>
      </c>
      <c r="P93" s="16">
        <v>4.1849999999999998E-2</v>
      </c>
      <c r="Q93" s="16">
        <v>0</v>
      </c>
      <c r="R93" s="16">
        <f t="shared" si="184"/>
        <v>0</v>
      </c>
      <c r="S93" s="54" t="s">
        <v>404</v>
      </c>
      <c r="T93" s="54" t="s">
        <v>404</v>
      </c>
      <c r="U93" s="54" t="s">
        <v>404</v>
      </c>
      <c r="V93" s="54" t="s">
        <v>404</v>
      </c>
      <c r="W93" s="54" t="s">
        <v>404</v>
      </c>
      <c r="X93" s="54" t="s">
        <v>404</v>
      </c>
      <c r="Y93" s="54" t="s">
        <v>404</v>
      </c>
      <c r="Z93" s="54" t="s">
        <v>404</v>
      </c>
      <c r="AA93" s="54" t="s">
        <v>404</v>
      </c>
      <c r="AB93" s="54" t="s">
        <v>404</v>
      </c>
      <c r="AC93" s="47" t="s">
        <v>384</v>
      </c>
      <c r="AD93" s="10"/>
      <c r="AE93" s="10"/>
    </row>
    <row r="94" spans="1:31" ht="39" customHeight="1" x14ac:dyDescent="0.25">
      <c r="A94" s="33" t="s">
        <v>246</v>
      </c>
      <c r="B94" s="23" t="s">
        <v>340</v>
      </c>
      <c r="C94" s="40" t="s">
        <v>341</v>
      </c>
      <c r="D94" s="83">
        <v>1.0751999999999999</v>
      </c>
      <c r="E94" s="83" t="s">
        <v>404</v>
      </c>
      <c r="F94" s="83">
        <v>0</v>
      </c>
      <c r="G94" s="84">
        <f t="shared" si="183"/>
        <v>1.0751999999999999</v>
      </c>
      <c r="H94" s="29" t="s">
        <v>404</v>
      </c>
      <c r="I94" s="29" t="s">
        <v>404</v>
      </c>
      <c r="J94" s="29" t="s">
        <v>404</v>
      </c>
      <c r="K94" s="29" t="s">
        <v>404</v>
      </c>
      <c r="L94" s="29" t="s">
        <v>404</v>
      </c>
      <c r="M94" s="29">
        <f t="shared" si="178"/>
        <v>1.0751999999999999</v>
      </c>
      <c r="N94" s="16">
        <v>0</v>
      </c>
      <c r="O94" s="16">
        <v>0</v>
      </c>
      <c r="P94" s="16">
        <v>1.0751999999999999</v>
      </c>
      <c r="Q94" s="16">
        <v>0</v>
      </c>
      <c r="R94" s="16">
        <f t="shared" si="184"/>
        <v>0</v>
      </c>
      <c r="S94" s="54" t="s">
        <v>404</v>
      </c>
      <c r="T94" s="54" t="s">
        <v>404</v>
      </c>
      <c r="U94" s="54" t="s">
        <v>404</v>
      </c>
      <c r="V94" s="54" t="s">
        <v>404</v>
      </c>
      <c r="W94" s="54" t="s">
        <v>404</v>
      </c>
      <c r="X94" s="54" t="s">
        <v>404</v>
      </c>
      <c r="Y94" s="54" t="s">
        <v>404</v>
      </c>
      <c r="Z94" s="54" t="s">
        <v>404</v>
      </c>
      <c r="AA94" s="54" t="s">
        <v>404</v>
      </c>
      <c r="AB94" s="54" t="s">
        <v>404</v>
      </c>
      <c r="AC94" s="47" t="s">
        <v>384</v>
      </c>
      <c r="AD94" s="10"/>
      <c r="AE94" s="10"/>
    </row>
    <row r="95" spans="1:31" ht="39" customHeight="1" x14ac:dyDescent="0.25">
      <c r="A95" s="33" t="s">
        <v>246</v>
      </c>
      <c r="B95" s="23" t="s">
        <v>368</v>
      </c>
      <c r="C95" s="40" t="s">
        <v>367</v>
      </c>
      <c r="D95" s="83">
        <v>5.4999600000000003E-2</v>
      </c>
      <c r="E95" s="83" t="s">
        <v>404</v>
      </c>
      <c r="F95" s="83">
        <v>0</v>
      </c>
      <c r="G95" s="84">
        <f t="shared" si="183"/>
        <v>5.4999600000000003E-2</v>
      </c>
      <c r="H95" s="29" t="s">
        <v>404</v>
      </c>
      <c r="I95" s="29" t="s">
        <v>404</v>
      </c>
      <c r="J95" s="29" t="s">
        <v>404</v>
      </c>
      <c r="K95" s="29" t="s">
        <v>404</v>
      </c>
      <c r="L95" s="29" t="s">
        <v>404</v>
      </c>
      <c r="M95" s="29">
        <f t="shared" ref="M95:M96" si="185">N95+O95+P95+Q95</f>
        <v>5.4999600000000003E-2</v>
      </c>
      <c r="N95" s="16">
        <v>0</v>
      </c>
      <c r="O95" s="16">
        <v>0</v>
      </c>
      <c r="P95" s="16">
        <v>5.4999600000000003E-2</v>
      </c>
      <c r="Q95" s="16">
        <v>0</v>
      </c>
      <c r="R95" s="16">
        <f t="shared" si="184"/>
        <v>0</v>
      </c>
      <c r="S95" s="54" t="s">
        <v>404</v>
      </c>
      <c r="T95" s="54" t="s">
        <v>404</v>
      </c>
      <c r="U95" s="54" t="s">
        <v>404</v>
      </c>
      <c r="V95" s="54" t="s">
        <v>404</v>
      </c>
      <c r="W95" s="54" t="s">
        <v>404</v>
      </c>
      <c r="X95" s="54" t="s">
        <v>404</v>
      </c>
      <c r="Y95" s="54" t="s">
        <v>404</v>
      </c>
      <c r="Z95" s="54" t="s">
        <v>404</v>
      </c>
      <c r="AA95" s="54" t="s">
        <v>404</v>
      </c>
      <c r="AB95" s="54" t="s">
        <v>404</v>
      </c>
      <c r="AC95" s="47" t="s">
        <v>384</v>
      </c>
      <c r="AD95" s="10"/>
      <c r="AE95" s="10"/>
    </row>
    <row r="96" spans="1:31" ht="39" customHeight="1" x14ac:dyDescent="0.25">
      <c r="A96" s="33" t="s">
        <v>246</v>
      </c>
      <c r="B96" s="23" t="s">
        <v>376</v>
      </c>
      <c r="C96" s="40" t="s">
        <v>377</v>
      </c>
      <c r="D96" s="83">
        <v>8.5000000000000006E-2</v>
      </c>
      <c r="E96" s="83" t="s">
        <v>404</v>
      </c>
      <c r="F96" s="83">
        <v>0</v>
      </c>
      <c r="G96" s="84">
        <f t="shared" si="183"/>
        <v>8.5000000000000006E-2</v>
      </c>
      <c r="H96" s="29" t="s">
        <v>404</v>
      </c>
      <c r="I96" s="29" t="s">
        <v>404</v>
      </c>
      <c r="J96" s="29" t="s">
        <v>404</v>
      </c>
      <c r="K96" s="29" t="s">
        <v>404</v>
      </c>
      <c r="L96" s="29" t="s">
        <v>404</v>
      </c>
      <c r="M96" s="29">
        <f t="shared" si="185"/>
        <v>8.5000000000000006E-2</v>
      </c>
      <c r="N96" s="16">
        <v>0</v>
      </c>
      <c r="O96" s="16">
        <v>0</v>
      </c>
      <c r="P96" s="16">
        <v>8.5000000000000006E-2</v>
      </c>
      <c r="Q96" s="16">
        <v>0</v>
      </c>
      <c r="R96" s="16">
        <f t="shared" si="184"/>
        <v>0</v>
      </c>
      <c r="S96" s="54" t="s">
        <v>404</v>
      </c>
      <c r="T96" s="54" t="s">
        <v>404</v>
      </c>
      <c r="U96" s="54" t="s">
        <v>404</v>
      </c>
      <c r="V96" s="54" t="s">
        <v>404</v>
      </c>
      <c r="W96" s="54" t="s">
        <v>404</v>
      </c>
      <c r="X96" s="54" t="s">
        <v>404</v>
      </c>
      <c r="Y96" s="54" t="s">
        <v>404</v>
      </c>
      <c r="Z96" s="54" t="s">
        <v>404</v>
      </c>
      <c r="AA96" s="54" t="s">
        <v>404</v>
      </c>
      <c r="AB96" s="54" t="s">
        <v>404</v>
      </c>
      <c r="AC96" s="47" t="s">
        <v>384</v>
      </c>
      <c r="AD96" s="10"/>
      <c r="AE96" s="10"/>
    </row>
    <row r="97" spans="1:31" ht="47.25" x14ac:dyDescent="0.25">
      <c r="A97" s="17" t="s">
        <v>120</v>
      </c>
      <c r="B97" s="18" t="s">
        <v>277</v>
      </c>
      <c r="C97" s="28" t="s">
        <v>309</v>
      </c>
      <c r="D97" s="83">
        <v>6.0916800000000002</v>
      </c>
      <c r="E97" s="83" t="s">
        <v>404</v>
      </c>
      <c r="F97" s="83">
        <v>0</v>
      </c>
      <c r="G97" s="83">
        <f t="shared" si="183"/>
        <v>6.0916800000000002</v>
      </c>
      <c r="H97" s="29">
        <f t="shared" si="179"/>
        <v>6.0916800000000002</v>
      </c>
      <c r="I97" s="29">
        <v>0</v>
      </c>
      <c r="J97" s="29">
        <v>0</v>
      </c>
      <c r="K97" s="29">
        <v>6.0916800000000002</v>
      </c>
      <c r="L97" s="29">
        <v>0</v>
      </c>
      <c r="M97" s="29">
        <f t="shared" si="178"/>
        <v>2.73385831</v>
      </c>
      <c r="N97" s="16">
        <v>0</v>
      </c>
      <c r="O97" s="16">
        <v>0</v>
      </c>
      <c r="P97" s="29">
        <v>2.73385831</v>
      </c>
      <c r="Q97" s="16">
        <v>0</v>
      </c>
      <c r="R97" s="16">
        <f t="shared" si="184"/>
        <v>3.3578216900000002</v>
      </c>
      <c r="S97" s="54">
        <f t="shared" ref="S97:S126" si="186">M97-H97</f>
        <v>-3.3578216900000002</v>
      </c>
      <c r="T97" s="55">
        <f t="shared" ref="T97:T126" si="187">IF(H97,S97/H97,"нд")</f>
        <v>-0.55121439241719861</v>
      </c>
      <c r="U97" s="54">
        <f t="shared" ref="U97:U126" si="188">N97-I97</f>
        <v>0</v>
      </c>
      <c r="V97" s="55" t="str">
        <f t="shared" ref="V97:V126" si="189">IF(I97,U97/I97,"нд")</f>
        <v>нд</v>
      </c>
      <c r="W97" s="54">
        <f t="shared" ref="W97:W126" si="190">O97-J97</f>
        <v>0</v>
      </c>
      <c r="X97" s="55" t="str">
        <f t="shared" ref="X97:X126" si="191">IF(J97,W97/J97,"нд")</f>
        <v>нд</v>
      </c>
      <c r="Y97" s="54">
        <f t="shared" ref="Y97:Y126" si="192">P97-K97</f>
        <v>-3.3578216900000002</v>
      </c>
      <c r="Z97" s="55">
        <f t="shared" ref="Z97:Z126" si="193">IF(K97,Y97/K97,"нд")</f>
        <v>-0.55121439241719861</v>
      </c>
      <c r="AA97" s="54">
        <f t="shared" ref="AA97:AA126" si="194">Q97-L97</f>
        <v>0</v>
      </c>
      <c r="AB97" s="55" t="str">
        <f t="shared" ref="AB97:AB126" si="195">IF(L97,AA97/L97,"нд")</f>
        <v>нд</v>
      </c>
      <c r="AC97" s="47" t="s">
        <v>389</v>
      </c>
      <c r="AD97" s="10"/>
      <c r="AE97" s="10"/>
    </row>
    <row r="98" spans="1:31" ht="31.5" x14ac:dyDescent="0.25">
      <c r="A98" s="17" t="s">
        <v>120</v>
      </c>
      <c r="B98" s="18" t="s">
        <v>278</v>
      </c>
      <c r="C98" s="28" t="s">
        <v>303</v>
      </c>
      <c r="D98" s="83">
        <v>14.236932840000001</v>
      </c>
      <c r="E98" s="83" t="s">
        <v>404</v>
      </c>
      <c r="F98" s="83">
        <v>0</v>
      </c>
      <c r="G98" s="83">
        <f t="shared" si="183"/>
        <v>14.236932840000001</v>
      </c>
      <c r="H98" s="29">
        <f t="shared" si="179"/>
        <v>13.91865995</v>
      </c>
      <c r="I98" s="29">
        <v>0</v>
      </c>
      <c r="J98" s="29">
        <v>0</v>
      </c>
      <c r="K98" s="29">
        <v>13.91865995</v>
      </c>
      <c r="L98" s="29">
        <v>0</v>
      </c>
      <c r="M98" s="29">
        <f t="shared" si="178"/>
        <v>14.236932840000001</v>
      </c>
      <c r="N98" s="16">
        <v>0</v>
      </c>
      <c r="O98" s="16">
        <v>0</v>
      </c>
      <c r="P98" s="16">
        <v>14.236932840000001</v>
      </c>
      <c r="Q98" s="16">
        <v>0</v>
      </c>
      <c r="R98" s="16">
        <f t="shared" si="184"/>
        <v>0</v>
      </c>
      <c r="S98" s="54">
        <f t="shared" si="186"/>
        <v>0.31827289000000114</v>
      </c>
      <c r="T98" s="55">
        <f t="shared" si="187"/>
        <v>2.2866633076986779E-2</v>
      </c>
      <c r="U98" s="54">
        <f t="shared" si="188"/>
        <v>0</v>
      </c>
      <c r="V98" s="55" t="str">
        <f t="shared" si="189"/>
        <v>нд</v>
      </c>
      <c r="W98" s="54">
        <f t="shared" si="190"/>
        <v>0</v>
      </c>
      <c r="X98" s="55" t="str">
        <f t="shared" si="191"/>
        <v>нд</v>
      </c>
      <c r="Y98" s="54">
        <f t="shared" si="192"/>
        <v>0.31827289000000114</v>
      </c>
      <c r="Z98" s="55">
        <f t="shared" si="193"/>
        <v>2.2866633076986779E-2</v>
      </c>
      <c r="AA98" s="54">
        <f t="shared" si="194"/>
        <v>0</v>
      </c>
      <c r="AB98" s="55" t="str">
        <f t="shared" si="195"/>
        <v>нд</v>
      </c>
      <c r="AC98" s="47" t="s">
        <v>384</v>
      </c>
      <c r="AD98" s="10"/>
      <c r="AE98" s="10"/>
    </row>
    <row r="99" spans="1:31" ht="47.25" x14ac:dyDescent="0.25">
      <c r="A99" s="17" t="s">
        <v>120</v>
      </c>
      <c r="B99" s="18" t="s">
        <v>279</v>
      </c>
      <c r="C99" s="28" t="s">
        <v>304</v>
      </c>
      <c r="D99" s="83">
        <v>6.4940945160000005</v>
      </c>
      <c r="E99" s="83" t="s">
        <v>404</v>
      </c>
      <c r="F99" s="83">
        <v>0</v>
      </c>
      <c r="G99" s="83">
        <f t="shared" si="183"/>
        <v>6.4940945160000005</v>
      </c>
      <c r="H99" s="29">
        <f t="shared" si="179"/>
        <v>6.49409452</v>
      </c>
      <c r="I99" s="29">
        <v>0</v>
      </c>
      <c r="J99" s="29">
        <v>0</v>
      </c>
      <c r="K99" s="29">
        <v>6.49409452</v>
      </c>
      <c r="L99" s="29">
        <v>0</v>
      </c>
      <c r="M99" s="29">
        <f t="shared" si="178"/>
        <v>5.48763413</v>
      </c>
      <c r="N99" s="16">
        <v>0</v>
      </c>
      <c r="O99" s="16">
        <v>0</v>
      </c>
      <c r="P99" s="29">
        <v>5.48763413</v>
      </c>
      <c r="Q99" s="16">
        <v>0</v>
      </c>
      <c r="R99" s="16">
        <f t="shared" si="184"/>
        <v>1.0064603860000005</v>
      </c>
      <c r="S99" s="54">
        <f t="shared" si="186"/>
        <v>-1.00646039</v>
      </c>
      <c r="T99" s="55">
        <f t="shared" si="187"/>
        <v>-0.15498086560033622</v>
      </c>
      <c r="U99" s="54">
        <f t="shared" si="188"/>
        <v>0</v>
      </c>
      <c r="V99" s="55" t="str">
        <f t="shared" si="189"/>
        <v>нд</v>
      </c>
      <c r="W99" s="54">
        <f t="shared" si="190"/>
        <v>0</v>
      </c>
      <c r="X99" s="55" t="str">
        <f t="shared" si="191"/>
        <v>нд</v>
      </c>
      <c r="Y99" s="54">
        <f t="shared" si="192"/>
        <v>-1.00646039</v>
      </c>
      <c r="Z99" s="55">
        <f t="shared" si="193"/>
        <v>-0.15498086560033622</v>
      </c>
      <c r="AA99" s="54">
        <f t="shared" si="194"/>
        <v>0</v>
      </c>
      <c r="AB99" s="55" t="str">
        <f t="shared" si="195"/>
        <v>нд</v>
      </c>
      <c r="AC99" s="47" t="s">
        <v>389</v>
      </c>
      <c r="AD99" s="10"/>
      <c r="AE99" s="10"/>
    </row>
    <row r="100" spans="1:31" ht="31.5" x14ac:dyDescent="0.25">
      <c r="A100" s="17" t="s">
        <v>246</v>
      </c>
      <c r="B100" s="18" t="s">
        <v>280</v>
      </c>
      <c r="C100" s="28" t="s">
        <v>305</v>
      </c>
      <c r="D100" s="83">
        <v>0.35508589000000002</v>
      </c>
      <c r="E100" s="83" t="s">
        <v>404</v>
      </c>
      <c r="F100" s="83">
        <v>0</v>
      </c>
      <c r="G100" s="83">
        <f t="shared" si="183"/>
        <v>0.35508589000000002</v>
      </c>
      <c r="H100" s="29">
        <f t="shared" si="179"/>
        <v>0.33959999999999996</v>
      </c>
      <c r="I100" s="29">
        <v>0</v>
      </c>
      <c r="J100" s="29">
        <v>0</v>
      </c>
      <c r="K100" s="29">
        <v>0.33959999999999996</v>
      </c>
      <c r="L100" s="29">
        <v>0</v>
      </c>
      <c r="M100" s="29">
        <f t="shared" si="178"/>
        <v>0.35508589000000002</v>
      </c>
      <c r="N100" s="16">
        <v>0</v>
      </c>
      <c r="O100" s="16">
        <v>0</v>
      </c>
      <c r="P100" s="29">
        <v>0.35508589000000002</v>
      </c>
      <c r="Q100" s="16">
        <v>0</v>
      </c>
      <c r="R100" s="16">
        <f t="shared" si="184"/>
        <v>0</v>
      </c>
      <c r="S100" s="54">
        <f t="shared" si="186"/>
        <v>1.5485890000000058E-2</v>
      </c>
      <c r="T100" s="55">
        <f t="shared" si="187"/>
        <v>4.5600382803298173E-2</v>
      </c>
      <c r="U100" s="54">
        <f t="shared" si="188"/>
        <v>0</v>
      </c>
      <c r="V100" s="55" t="str">
        <f t="shared" si="189"/>
        <v>нд</v>
      </c>
      <c r="W100" s="54">
        <f t="shared" si="190"/>
        <v>0</v>
      </c>
      <c r="X100" s="55" t="str">
        <f t="shared" si="191"/>
        <v>нд</v>
      </c>
      <c r="Y100" s="54">
        <f t="shared" si="192"/>
        <v>1.5485890000000058E-2</v>
      </c>
      <c r="Z100" s="55">
        <f t="shared" si="193"/>
        <v>4.5600382803298173E-2</v>
      </c>
      <c r="AA100" s="54">
        <f t="shared" si="194"/>
        <v>0</v>
      </c>
      <c r="AB100" s="55" t="str">
        <f t="shared" si="195"/>
        <v>нд</v>
      </c>
      <c r="AC100" s="47" t="s">
        <v>384</v>
      </c>
      <c r="AD100" s="10"/>
      <c r="AE100" s="10"/>
    </row>
    <row r="101" spans="1:31" ht="54.75" customHeight="1" x14ac:dyDescent="0.25">
      <c r="A101" s="17" t="s">
        <v>246</v>
      </c>
      <c r="B101" s="18" t="s">
        <v>281</v>
      </c>
      <c r="C101" s="28" t="s">
        <v>306</v>
      </c>
      <c r="D101" s="83">
        <v>1.5815999999999999</v>
      </c>
      <c r="E101" s="83" t="s">
        <v>404</v>
      </c>
      <c r="F101" s="83">
        <v>0</v>
      </c>
      <c r="G101" s="83">
        <f t="shared" si="183"/>
        <v>1.5815999999999999</v>
      </c>
      <c r="H101" s="29">
        <f t="shared" si="179"/>
        <v>1.5815999999999999</v>
      </c>
      <c r="I101" s="29">
        <v>0</v>
      </c>
      <c r="J101" s="29">
        <v>0</v>
      </c>
      <c r="K101" s="29">
        <v>1.5815999999999999</v>
      </c>
      <c r="L101" s="29">
        <v>0</v>
      </c>
      <c r="M101" s="29">
        <f t="shared" si="178"/>
        <v>1.5815999999999999</v>
      </c>
      <c r="N101" s="16">
        <v>0</v>
      </c>
      <c r="O101" s="16">
        <v>0</v>
      </c>
      <c r="P101" s="29">
        <v>1.5815999999999999</v>
      </c>
      <c r="Q101" s="16">
        <v>0</v>
      </c>
      <c r="R101" s="16">
        <f t="shared" si="184"/>
        <v>0</v>
      </c>
      <c r="S101" s="54">
        <f t="shared" si="186"/>
        <v>0</v>
      </c>
      <c r="T101" s="55">
        <f t="shared" si="187"/>
        <v>0</v>
      </c>
      <c r="U101" s="54">
        <f t="shared" si="188"/>
        <v>0</v>
      </c>
      <c r="V101" s="55" t="str">
        <f t="shared" si="189"/>
        <v>нд</v>
      </c>
      <c r="W101" s="54">
        <f t="shared" si="190"/>
        <v>0</v>
      </c>
      <c r="X101" s="55" t="str">
        <f t="shared" si="191"/>
        <v>нд</v>
      </c>
      <c r="Y101" s="54">
        <f t="shared" si="192"/>
        <v>0</v>
      </c>
      <c r="Z101" s="55">
        <f t="shared" si="193"/>
        <v>0</v>
      </c>
      <c r="AA101" s="54">
        <f t="shared" si="194"/>
        <v>0</v>
      </c>
      <c r="AB101" s="55" t="str">
        <f t="shared" si="195"/>
        <v>нд</v>
      </c>
      <c r="AC101" s="47" t="s">
        <v>384</v>
      </c>
      <c r="AD101" s="10"/>
      <c r="AE101" s="10"/>
    </row>
    <row r="102" spans="1:31" ht="54.75" customHeight="1" x14ac:dyDescent="0.25">
      <c r="A102" s="17" t="s">
        <v>120</v>
      </c>
      <c r="B102" s="18" t="s">
        <v>342</v>
      </c>
      <c r="C102" s="36" t="s">
        <v>343</v>
      </c>
      <c r="D102" s="16">
        <v>0.25679000000000002</v>
      </c>
      <c r="E102" s="83" t="s">
        <v>404</v>
      </c>
      <c r="F102" s="83">
        <v>0</v>
      </c>
      <c r="G102" s="83">
        <f t="shared" si="183"/>
        <v>0.25679000000000002</v>
      </c>
      <c r="H102" s="29">
        <f t="shared" si="179"/>
        <v>0.2064</v>
      </c>
      <c r="I102" s="29">
        <v>0</v>
      </c>
      <c r="J102" s="29">
        <v>0</v>
      </c>
      <c r="K102" s="29">
        <v>0.2064</v>
      </c>
      <c r="L102" s="29">
        <v>0</v>
      </c>
      <c r="M102" s="29">
        <f t="shared" si="178"/>
        <v>0.25679000000000002</v>
      </c>
      <c r="N102" s="16">
        <v>0</v>
      </c>
      <c r="O102" s="16">
        <v>0</v>
      </c>
      <c r="P102" s="16">
        <v>0.25679000000000002</v>
      </c>
      <c r="Q102" s="16">
        <v>0</v>
      </c>
      <c r="R102" s="16">
        <f t="shared" si="184"/>
        <v>0</v>
      </c>
      <c r="S102" s="54">
        <f t="shared" si="186"/>
        <v>5.0390000000000018E-2</v>
      </c>
      <c r="T102" s="55">
        <f t="shared" si="187"/>
        <v>0.2441375968992249</v>
      </c>
      <c r="U102" s="54">
        <f t="shared" si="188"/>
        <v>0</v>
      </c>
      <c r="V102" s="55" t="str">
        <f t="shared" si="189"/>
        <v>нд</v>
      </c>
      <c r="W102" s="54">
        <f t="shared" si="190"/>
        <v>0</v>
      </c>
      <c r="X102" s="55" t="str">
        <f t="shared" si="191"/>
        <v>нд</v>
      </c>
      <c r="Y102" s="54">
        <f t="shared" si="192"/>
        <v>5.0390000000000018E-2</v>
      </c>
      <c r="Z102" s="55">
        <f t="shared" si="193"/>
        <v>0.2441375968992249</v>
      </c>
      <c r="AA102" s="54">
        <f t="shared" si="194"/>
        <v>0</v>
      </c>
      <c r="AB102" s="55" t="str">
        <f t="shared" si="195"/>
        <v>нд</v>
      </c>
      <c r="AC102" s="47" t="s">
        <v>384</v>
      </c>
      <c r="AD102" s="10"/>
      <c r="AE102" s="10"/>
    </row>
    <row r="103" spans="1:31" ht="58.5" customHeight="1" x14ac:dyDescent="0.25">
      <c r="A103" s="17" t="s">
        <v>120</v>
      </c>
      <c r="B103" s="18" t="s">
        <v>282</v>
      </c>
      <c r="C103" s="28" t="s">
        <v>307</v>
      </c>
      <c r="D103" s="83">
        <v>1.0392000000000001</v>
      </c>
      <c r="E103" s="83" t="s">
        <v>404</v>
      </c>
      <c r="F103" s="83">
        <v>0</v>
      </c>
      <c r="G103" s="83">
        <f t="shared" si="183"/>
        <v>1.0392000000000001</v>
      </c>
      <c r="H103" s="29">
        <f t="shared" si="179"/>
        <v>1.0392000000000001</v>
      </c>
      <c r="I103" s="29">
        <v>0</v>
      </c>
      <c r="J103" s="29">
        <v>0</v>
      </c>
      <c r="K103" s="29">
        <v>1.0392000000000001</v>
      </c>
      <c r="L103" s="29">
        <v>0</v>
      </c>
      <c r="M103" s="29">
        <f t="shared" si="178"/>
        <v>0.90175000000000005</v>
      </c>
      <c r="N103" s="16">
        <v>0</v>
      </c>
      <c r="O103" s="16">
        <v>0</v>
      </c>
      <c r="P103" s="16">
        <v>0.90175000000000005</v>
      </c>
      <c r="Q103" s="16">
        <v>0</v>
      </c>
      <c r="R103" s="16">
        <f t="shared" si="184"/>
        <v>0.13745000000000007</v>
      </c>
      <c r="S103" s="54">
        <f t="shared" si="186"/>
        <v>-0.13745000000000007</v>
      </c>
      <c r="T103" s="55">
        <f t="shared" si="187"/>
        <v>-0.13226520400307934</v>
      </c>
      <c r="U103" s="54">
        <f t="shared" si="188"/>
        <v>0</v>
      </c>
      <c r="V103" s="55" t="str">
        <f t="shared" si="189"/>
        <v>нд</v>
      </c>
      <c r="W103" s="54">
        <f t="shared" si="190"/>
        <v>0</v>
      </c>
      <c r="X103" s="55" t="str">
        <f t="shared" si="191"/>
        <v>нд</v>
      </c>
      <c r="Y103" s="54">
        <f t="shared" si="192"/>
        <v>-0.13745000000000007</v>
      </c>
      <c r="Z103" s="55">
        <f t="shared" si="193"/>
        <v>-0.13226520400307934</v>
      </c>
      <c r="AA103" s="54">
        <f t="shared" si="194"/>
        <v>0</v>
      </c>
      <c r="AB103" s="55" t="str">
        <f t="shared" si="195"/>
        <v>нд</v>
      </c>
      <c r="AC103" s="47" t="s">
        <v>389</v>
      </c>
      <c r="AD103" s="10"/>
      <c r="AE103" s="10"/>
    </row>
    <row r="104" spans="1:31" ht="43.5" customHeight="1" x14ac:dyDescent="0.25">
      <c r="A104" s="17" t="s">
        <v>120</v>
      </c>
      <c r="B104" s="18" t="s">
        <v>283</v>
      </c>
      <c r="C104" s="28" t="s">
        <v>308</v>
      </c>
      <c r="D104" s="83">
        <v>0.504</v>
      </c>
      <c r="E104" s="83" t="s">
        <v>404</v>
      </c>
      <c r="F104" s="83">
        <v>0</v>
      </c>
      <c r="G104" s="83">
        <f t="shared" si="183"/>
        <v>0.504</v>
      </c>
      <c r="H104" s="29">
        <f t="shared" si="179"/>
        <v>0.504</v>
      </c>
      <c r="I104" s="29">
        <v>0</v>
      </c>
      <c r="J104" s="29">
        <v>0</v>
      </c>
      <c r="K104" s="29">
        <v>0.504</v>
      </c>
      <c r="L104" s="29">
        <v>0</v>
      </c>
      <c r="M104" s="29">
        <f t="shared" si="178"/>
        <v>0.504</v>
      </c>
      <c r="N104" s="16">
        <v>0</v>
      </c>
      <c r="O104" s="16">
        <v>0</v>
      </c>
      <c r="P104" s="29">
        <v>0.504</v>
      </c>
      <c r="Q104" s="16">
        <v>0</v>
      </c>
      <c r="R104" s="16">
        <f t="shared" si="184"/>
        <v>0</v>
      </c>
      <c r="S104" s="54">
        <f t="shared" si="186"/>
        <v>0</v>
      </c>
      <c r="T104" s="55">
        <f t="shared" si="187"/>
        <v>0</v>
      </c>
      <c r="U104" s="54">
        <f t="shared" si="188"/>
        <v>0</v>
      </c>
      <c r="V104" s="55" t="str">
        <f t="shared" si="189"/>
        <v>нд</v>
      </c>
      <c r="W104" s="54">
        <f t="shared" si="190"/>
        <v>0</v>
      </c>
      <c r="X104" s="55" t="str">
        <f t="shared" si="191"/>
        <v>нд</v>
      </c>
      <c r="Y104" s="54">
        <f t="shared" si="192"/>
        <v>0</v>
      </c>
      <c r="Z104" s="55">
        <f t="shared" si="193"/>
        <v>0</v>
      </c>
      <c r="AA104" s="54">
        <f t="shared" si="194"/>
        <v>0</v>
      </c>
      <c r="AB104" s="55" t="str">
        <f t="shared" si="195"/>
        <v>нд</v>
      </c>
      <c r="AC104" s="47" t="s">
        <v>384</v>
      </c>
      <c r="AD104" s="10"/>
      <c r="AE104" s="10"/>
    </row>
    <row r="105" spans="1:31" s="70" customFormat="1" ht="45" customHeight="1" x14ac:dyDescent="0.25">
      <c r="A105" s="57" t="s">
        <v>122</v>
      </c>
      <c r="B105" s="58" t="s">
        <v>123</v>
      </c>
      <c r="C105" s="59" t="s">
        <v>13</v>
      </c>
      <c r="D105" s="21">
        <f>SUM(D106,D120,D130,D141,D148,D154,D155)</f>
        <v>748.94231046400012</v>
      </c>
      <c r="E105" s="21">
        <f>SUM(E106,E120,E130,E141,E148,E154,E155)</f>
        <v>0</v>
      </c>
      <c r="F105" s="21">
        <f>SUM(F106,F120,F130,F141,F148,F154,F155)</f>
        <v>209.31714926799998</v>
      </c>
      <c r="G105" s="85">
        <f>SUM(G106,G120,G130,G141,G148,G154,G155)</f>
        <v>539.62516119599991</v>
      </c>
      <c r="H105" s="15">
        <f t="shared" ref="H105:H112" si="196">SUM(I105:L105)</f>
        <v>383.08181277999995</v>
      </c>
      <c r="I105" s="21">
        <f>SUM(I106,I120,I130,I141,I148,I154,I155)</f>
        <v>0</v>
      </c>
      <c r="J105" s="21">
        <f t="shared" ref="J105:L105" si="197">SUM(J106,J120,J130,J141,J148,J154,J155)</f>
        <v>0</v>
      </c>
      <c r="K105" s="21">
        <f t="shared" si="197"/>
        <v>374.58181277999995</v>
      </c>
      <c r="L105" s="21">
        <f t="shared" si="197"/>
        <v>8.5</v>
      </c>
      <c r="M105" s="15">
        <f t="shared" si="178"/>
        <v>346.86280642999998</v>
      </c>
      <c r="N105" s="21">
        <f>SUM(N106,N120,N130,N141,N148,N154,N155)</f>
        <v>0</v>
      </c>
      <c r="O105" s="21">
        <f>SUM(O106,O120,O130,O141,O148,O154,O155)</f>
        <v>0</v>
      </c>
      <c r="P105" s="21">
        <f>SUM(P106,P120,P130,P141,P148,P154,P155)</f>
        <v>338.36280642999998</v>
      </c>
      <c r="Q105" s="21">
        <f>SUM(Q106,Q120,Q130,Q141,Q148,Q154,Q155)</f>
        <v>8.5</v>
      </c>
      <c r="R105" s="21">
        <f>SUM(R106,R120,R130,R141,R148,R154,R155)</f>
        <v>192.76235476599993</v>
      </c>
      <c r="S105" s="67">
        <f t="shared" si="186"/>
        <v>-36.219006349999972</v>
      </c>
      <c r="T105" s="68">
        <f t="shared" si="187"/>
        <v>-9.4546400120540788E-2</v>
      </c>
      <c r="U105" s="67">
        <f t="shared" si="188"/>
        <v>0</v>
      </c>
      <c r="V105" s="68" t="str">
        <f t="shared" si="189"/>
        <v>нд</v>
      </c>
      <c r="W105" s="67">
        <f t="shared" si="190"/>
        <v>0</v>
      </c>
      <c r="X105" s="68" t="str">
        <f t="shared" si="191"/>
        <v>нд</v>
      </c>
      <c r="Y105" s="67">
        <f t="shared" si="192"/>
        <v>-36.219006349999972</v>
      </c>
      <c r="Z105" s="68">
        <f t="shared" si="193"/>
        <v>-9.6691844382931061E-2</v>
      </c>
      <c r="AA105" s="67">
        <f t="shared" si="194"/>
        <v>0</v>
      </c>
      <c r="AB105" s="68">
        <f t="shared" si="195"/>
        <v>0</v>
      </c>
      <c r="AC105" s="49" t="s">
        <v>384</v>
      </c>
      <c r="AD105" s="69"/>
      <c r="AE105" s="69"/>
    </row>
    <row r="106" spans="1:31" s="70" customFormat="1" ht="30.75" customHeight="1" x14ac:dyDescent="0.25">
      <c r="A106" s="71" t="s">
        <v>124</v>
      </c>
      <c r="B106" s="60" t="s">
        <v>125</v>
      </c>
      <c r="C106" s="59" t="s">
        <v>13</v>
      </c>
      <c r="D106" s="21">
        <f>SUM(D107,D110,D113,D119)</f>
        <v>0</v>
      </c>
      <c r="E106" s="21">
        <f>SUM(E107,E110,E113,E119)</f>
        <v>0</v>
      </c>
      <c r="F106" s="21">
        <f>SUM(F107,F110,F113,F119)</f>
        <v>0</v>
      </c>
      <c r="G106" s="85">
        <f>SUM(G107,G110,G113,G119)</f>
        <v>0</v>
      </c>
      <c r="H106" s="15">
        <f t="shared" si="196"/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f t="shared" si="178"/>
        <v>0</v>
      </c>
      <c r="N106" s="21">
        <f t="shared" ref="N106:O106" si="198">SUM(N107,N110,N113,N119)</f>
        <v>0</v>
      </c>
      <c r="O106" s="21">
        <f t="shared" si="198"/>
        <v>0</v>
      </c>
      <c r="P106" s="21">
        <f t="shared" ref="P106:Q106" si="199">SUM(P107,P110,P113,P119)</f>
        <v>0</v>
      </c>
      <c r="Q106" s="21">
        <f t="shared" si="199"/>
        <v>0</v>
      </c>
      <c r="R106" s="21">
        <f t="shared" ref="R106" si="200">SUM(R107,R110,R113,R119)</f>
        <v>0</v>
      </c>
      <c r="S106" s="67">
        <f t="shared" si="186"/>
        <v>0</v>
      </c>
      <c r="T106" s="68" t="str">
        <f t="shared" si="187"/>
        <v>нд</v>
      </c>
      <c r="U106" s="67">
        <f t="shared" si="188"/>
        <v>0</v>
      </c>
      <c r="V106" s="68" t="str">
        <f t="shared" si="189"/>
        <v>нд</v>
      </c>
      <c r="W106" s="67">
        <f t="shared" si="190"/>
        <v>0</v>
      </c>
      <c r="X106" s="68" t="str">
        <f t="shared" si="191"/>
        <v>нд</v>
      </c>
      <c r="Y106" s="67">
        <f t="shared" si="192"/>
        <v>0</v>
      </c>
      <c r="Z106" s="68" t="str">
        <f t="shared" si="193"/>
        <v>нд</v>
      </c>
      <c r="AA106" s="67">
        <f t="shared" si="194"/>
        <v>0</v>
      </c>
      <c r="AB106" s="68" t="str">
        <f t="shared" si="195"/>
        <v>нд</v>
      </c>
      <c r="AC106" s="49" t="s">
        <v>384</v>
      </c>
      <c r="AD106" s="69"/>
      <c r="AE106" s="69"/>
    </row>
    <row r="107" spans="1:31" s="70" customFormat="1" ht="66.75" customHeight="1" x14ac:dyDescent="0.25">
      <c r="A107" s="53" t="s">
        <v>126</v>
      </c>
      <c r="B107" s="27" t="s">
        <v>127</v>
      </c>
      <c r="C107" s="35" t="s">
        <v>13</v>
      </c>
      <c r="D107" s="20">
        <f>SUM(D108:D109)</f>
        <v>0</v>
      </c>
      <c r="E107" s="20">
        <f>SUM(E108:E109)</f>
        <v>0</v>
      </c>
      <c r="F107" s="20">
        <f>SUM(F108:F109)</f>
        <v>0</v>
      </c>
      <c r="G107" s="81">
        <f>SUM(G108:G109)</f>
        <v>0</v>
      </c>
      <c r="H107" s="15">
        <f t="shared" si="196"/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f t="shared" si="178"/>
        <v>0</v>
      </c>
      <c r="N107" s="20">
        <f t="shared" ref="N107:O107" si="201">SUM(N108:N109)</f>
        <v>0</v>
      </c>
      <c r="O107" s="20">
        <f t="shared" si="201"/>
        <v>0</v>
      </c>
      <c r="P107" s="20">
        <f t="shared" ref="P107:Q107" si="202">SUM(P108:P109)</f>
        <v>0</v>
      </c>
      <c r="Q107" s="20">
        <f t="shared" si="202"/>
        <v>0</v>
      </c>
      <c r="R107" s="20">
        <f t="shared" ref="R107" si="203">SUM(R108:R109)</f>
        <v>0</v>
      </c>
      <c r="S107" s="67">
        <f t="shared" si="186"/>
        <v>0</v>
      </c>
      <c r="T107" s="68" t="str">
        <f t="shared" si="187"/>
        <v>нд</v>
      </c>
      <c r="U107" s="67">
        <f t="shared" si="188"/>
        <v>0</v>
      </c>
      <c r="V107" s="68" t="str">
        <f t="shared" si="189"/>
        <v>нд</v>
      </c>
      <c r="W107" s="67">
        <f t="shared" si="190"/>
        <v>0</v>
      </c>
      <c r="X107" s="68" t="str">
        <f t="shared" si="191"/>
        <v>нд</v>
      </c>
      <c r="Y107" s="67">
        <f t="shared" si="192"/>
        <v>0</v>
      </c>
      <c r="Z107" s="68" t="str">
        <f t="shared" si="193"/>
        <v>нд</v>
      </c>
      <c r="AA107" s="67">
        <f t="shared" si="194"/>
        <v>0</v>
      </c>
      <c r="AB107" s="68" t="str">
        <f t="shared" si="195"/>
        <v>нд</v>
      </c>
      <c r="AC107" s="49" t="s">
        <v>384</v>
      </c>
      <c r="AD107" s="69"/>
      <c r="AE107" s="69"/>
    </row>
    <row r="108" spans="1:31" s="70" customFormat="1" ht="38.25" customHeight="1" x14ac:dyDescent="0.25">
      <c r="A108" s="53" t="s">
        <v>128</v>
      </c>
      <c r="B108" s="37" t="s">
        <v>129</v>
      </c>
      <c r="C108" s="35" t="s">
        <v>13</v>
      </c>
      <c r="D108" s="20">
        <v>0</v>
      </c>
      <c r="E108" s="20">
        <v>0</v>
      </c>
      <c r="F108" s="20">
        <v>0</v>
      </c>
      <c r="G108" s="81">
        <v>0</v>
      </c>
      <c r="H108" s="15">
        <f t="shared" si="196"/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f t="shared" si="178"/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0</v>
      </c>
      <c r="S108" s="67">
        <f t="shared" si="186"/>
        <v>0</v>
      </c>
      <c r="T108" s="68" t="str">
        <f t="shared" si="187"/>
        <v>нд</v>
      </c>
      <c r="U108" s="67">
        <f t="shared" si="188"/>
        <v>0</v>
      </c>
      <c r="V108" s="68" t="str">
        <f t="shared" si="189"/>
        <v>нд</v>
      </c>
      <c r="W108" s="67">
        <f t="shared" si="190"/>
        <v>0</v>
      </c>
      <c r="X108" s="68" t="str">
        <f t="shared" si="191"/>
        <v>нд</v>
      </c>
      <c r="Y108" s="67">
        <f t="shared" si="192"/>
        <v>0</v>
      </c>
      <c r="Z108" s="68" t="str">
        <f t="shared" si="193"/>
        <v>нд</v>
      </c>
      <c r="AA108" s="67">
        <f t="shared" si="194"/>
        <v>0</v>
      </c>
      <c r="AB108" s="68" t="str">
        <f t="shared" si="195"/>
        <v>нд</v>
      </c>
      <c r="AC108" s="49" t="s">
        <v>384</v>
      </c>
      <c r="AD108" s="69"/>
      <c r="AE108" s="69"/>
    </row>
    <row r="109" spans="1:31" s="70" customFormat="1" ht="32.25" customHeight="1" x14ac:dyDescent="0.25">
      <c r="A109" s="53" t="s">
        <v>130</v>
      </c>
      <c r="B109" s="37" t="s">
        <v>129</v>
      </c>
      <c r="C109" s="35" t="s">
        <v>13</v>
      </c>
      <c r="D109" s="20">
        <v>0</v>
      </c>
      <c r="E109" s="20">
        <v>0</v>
      </c>
      <c r="F109" s="20">
        <v>0</v>
      </c>
      <c r="G109" s="81">
        <v>0</v>
      </c>
      <c r="H109" s="15">
        <f t="shared" si="196"/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f t="shared" si="178"/>
        <v>0</v>
      </c>
      <c r="N109" s="20">
        <v>0</v>
      </c>
      <c r="O109" s="20">
        <v>0</v>
      </c>
      <c r="P109" s="20">
        <v>0</v>
      </c>
      <c r="Q109" s="20">
        <v>0</v>
      </c>
      <c r="R109" s="20">
        <v>0</v>
      </c>
      <c r="S109" s="67">
        <f t="shared" si="186"/>
        <v>0</v>
      </c>
      <c r="T109" s="68" t="str">
        <f t="shared" si="187"/>
        <v>нд</v>
      </c>
      <c r="U109" s="67">
        <f t="shared" si="188"/>
        <v>0</v>
      </c>
      <c r="V109" s="68" t="str">
        <f t="shared" si="189"/>
        <v>нд</v>
      </c>
      <c r="W109" s="67">
        <f t="shared" si="190"/>
        <v>0</v>
      </c>
      <c r="X109" s="68" t="str">
        <f t="shared" si="191"/>
        <v>нд</v>
      </c>
      <c r="Y109" s="67">
        <f t="shared" si="192"/>
        <v>0</v>
      </c>
      <c r="Z109" s="68" t="str">
        <f t="shared" si="193"/>
        <v>нд</v>
      </c>
      <c r="AA109" s="67">
        <f t="shared" si="194"/>
        <v>0</v>
      </c>
      <c r="AB109" s="68" t="str">
        <f t="shared" si="195"/>
        <v>нд</v>
      </c>
      <c r="AC109" s="49" t="s">
        <v>384</v>
      </c>
      <c r="AD109" s="69"/>
      <c r="AE109" s="69"/>
    </row>
    <row r="110" spans="1:31" s="70" customFormat="1" ht="52.5" customHeight="1" x14ac:dyDescent="0.25">
      <c r="A110" s="53" t="s">
        <v>131</v>
      </c>
      <c r="B110" s="27" t="s">
        <v>132</v>
      </c>
      <c r="C110" s="35" t="s">
        <v>13</v>
      </c>
      <c r="D110" s="20">
        <f>SUM(D111:D112)</f>
        <v>0</v>
      </c>
      <c r="E110" s="20">
        <f>SUM(E111:E112)</f>
        <v>0</v>
      </c>
      <c r="F110" s="20">
        <f t="shared" ref="F110:G110" si="204">SUM(F111:F112)</f>
        <v>0</v>
      </c>
      <c r="G110" s="81">
        <f t="shared" si="204"/>
        <v>0</v>
      </c>
      <c r="H110" s="15">
        <f t="shared" si="196"/>
        <v>0</v>
      </c>
      <c r="I110" s="15">
        <v>0</v>
      </c>
      <c r="J110" s="15">
        <v>0</v>
      </c>
      <c r="K110" s="15">
        <v>0</v>
      </c>
      <c r="L110" s="15">
        <v>0</v>
      </c>
      <c r="M110" s="15">
        <f t="shared" si="178"/>
        <v>0</v>
      </c>
      <c r="N110" s="20">
        <f t="shared" ref="N110:O110" si="205">SUM(N111:N112)</f>
        <v>0</v>
      </c>
      <c r="O110" s="20">
        <f t="shared" si="205"/>
        <v>0</v>
      </c>
      <c r="P110" s="20">
        <f t="shared" ref="P110:Q110" si="206">SUM(P111:P112)</f>
        <v>0</v>
      </c>
      <c r="Q110" s="20">
        <f t="shared" si="206"/>
        <v>0</v>
      </c>
      <c r="R110" s="20">
        <f t="shared" ref="R110" si="207">SUM(R111:R112)</f>
        <v>0</v>
      </c>
      <c r="S110" s="67">
        <f t="shared" si="186"/>
        <v>0</v>
      </c>
      <c r="T110" s="68" t="str">
        <f t="shared" si="187"/>
        <v>нд</v>
      </c>
      <c r="U110" s="67">
        <f t="shared" si="188"/>
        <v>0</v>
      </c>
      <c r="V110" s="68" t="str">
        <f t="shared" si="189"/>
        <v>нд</v>
      </c>
      <c r="W110" s="67">
        <f t="shared" si="190"/>
        <v>0</v>
      </c>
      <c r="X110" s="68" t="str">
        <f t="shared" si="191"/>
        <v>нд</v>
      </c>
      <c r="Y110" s="67">
        <f t="shared" si="192"/>
        <v>0</v>
      </c>
      <c r="Z110" s="68" t="str">
        <f t="shared" si="193"/>
        <v>нд</v>
      </c>
      <c r="AA110" s="67">
        <f t="shared" si="194"/>
        <v>0</v>
      </c>
      <c r="AB110" s="68" t="str">
        <f t="shared" si="195"/>
        <v>нд</v>
      </c>
      <c r="AC110" s="49" t="s">
        <v>384</v>
      </c>
      <c r="AD110" s="69"/>
      <c r="AE110" s="69"/>
    </row>
    <row r="111" spans="1:31" s="70" customFormat="1" ht="49.5" customHeight="1" x14ac:dyDescent="0.25">
      <c r="A111" s="53" t="s">
        <v>133</v>
      </c>
      <c r="B111" s="37" t="s">
        <v>134</v>
      </c>
      <c r="C111" s="35" t="s">
        <v>13</v>
      </c>
      <c r="D111" s="20">
        <v>0</v>
      </c>
      <c r="E111" s="20">
        <v>0</v>
      </c>
      <c r="F111" s="20">
        <v>0</v>
      </c>
      <c r="G111" s="81">
        <v>0</v>
      </c>
      <c r="H111" s="15">
        <f t="shared" si="196"/>
        <v>0</v>
      </c>
      <c r="I111" s="15">
        <v>0</v>
      </c>
      <c r="J111" s="15">
        <v>0</v>
      </c>
      <c r="K111" s="15">
        <v>0</v>
      </c>
      <c r="L111" s="15">
        <v>0</v>
      </c>
      <c r="M111" s="15">
        <f t="shared" si="178"/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0</v>
      </c>
      <c r="S111" s="67">
        <f t="shared" si="186"/>
        <v>0</v>
      </c>
      <c r="T111" s="68" t="str">
        <f t="shared" si="187"/>
        <v>нд</v>
      </c>
      <c r="U111" s="67">
        <f t="shared" si="188"/>
        <v>0</v>
      </c>
      <c r="V111" s="68" t="str">
        <f t="shared" si="189"/>
        <v>нд</v>
      </c>
      <c r="W111" s="67">
        <f t="shared" si="190"/>
        <v>0</v>
      </c>
      <c r="X111" s="68" t="str">
        <f t="shared" si="191"/>
        <v>нд</v>
      </c>
      <c r="Y111" s="67">
        <f t="shared" si="192"/>
        <v>0</v>
      </c>
      <c r="Z111" s="68" t="str">
        <f t="shared" si="193"/>
        <v>нд</v>
      </c>
      <c r="AA111" s="67">
        <f t="shared" si="194"/>
        <v>0</v>
      </c>
      <c r="AB111" s="68" t="str">
        <f t="shared" si="195"/>
        <v>нд</v>
      </c>
      <c r="AC111" s="49" t="s">
        <v>384</v>
      </c>
      <c r="AD111" s="69"/>
      <c r="AE111" s="69"/>
    </row>
    <row r="112" spans="1:31" s="70" customFormat="1" ht="36.75" customHeight="1" x14ac:dyDescent="0.25">
      <c r="A112" s="53" t="s">
        <v>135</v>
      </c>
      <c r="B112" s="37" t="s">
        <v>129</v>
      </c>
      <c r="C112" s="35" t="s">
        <v>13</v>
      </c>
      <c r="D112" s="20">
        <v>0</v>
      </c>
      <c r="E112" s="20">
        <v>0</v>
      </c>
      <c r="F112" s="20">
        <v>0</v>
      </c>
      <c r="G112" s="81">
        <v>0</v>
      </c>
      <c r="H112" s="15">
        <f t="shared" si="196"/>
        <v>0</v>
      </c>
      <c r="I112" s="15">
        <v>0</v>
      </c>
      <c r="J112" s="15">
        <v>0</v>
      </c>
      <c r="K112" s="15">
        <v>0</v>
      </c>
      <c r="L112" s="15">
        <v>0</v>
      </c>
      <c r="M112" s="15">
        <f t="shared" si="178"/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67">
        <f t="shared" si="186"/>
        <v>0</v>
      </c>
      <c r="T112" s="68" t="str">
        <f t="shared" si="187"/>
        <v>нд</v>
      </c>
      <c r="U112" s="67">
        <f t="shared" si="188"/>
        <v>0</v>
      </c>
      <c r="V112" s="68" t="str">
        <f t="shared" si="189"/>
        <v>нд</v>
      </c>
      <c r="W112" s="67">
        <f t="shared" si="190"/>
        <v>0</v>
      </c>
      <c r="X112" s="68" t="str">
        <f t="shared" si="191"/>
        <v>нд</v>
      </c>
      <c r="Y112" s="67">
        <f t="shared" si="192"/>
        <v>0</v>
      </c>
      <c r="Z112" s="68" t="str">
        <f t="shared" si="193"/>
        <v>нд</v>
      </c>
      <c r="AA112" s="67">
        <f t="shared" si="194"/>
        <v>0</v>
      </c>
      <c r="AB112" s="68" t="str">
        <f t="shared" si="195"/>
        <v>нд</v>
      </c>
      <c r="AC112" s="49" t="s">
        <v>384</v>
      </c>
      <c r="AD112" s="69"/>
      <c r="AE112" s="69"/>
    </row>
    <row r="113" spans="1:31" s="70" customFormat="1" ht="36.75" customHeight="1" x14ac:dyDescent="0.25">
      <c r="A113" s="53" t="s">
        <v>136</v>
      </c>
      <c r="B113" s="27" t="s">
        <v>137</v>
      </c>
      <c r="C113" s="35" t="s">
        <v>13</v>
      </c>
      <c r="D113" s="20">
        <f>SUM(D114:D118)</f>
        <v>0</v>
      </c>
      <c r="E113" s="20">
        <f>SUM(E114:E118)</f>
        <v>0</v>
      </c>
      <c r="F113" s="20">
        <f t="shared" ref="F113:G113" si="208">SUM(F114:F118)</f>
        <v>0</v>
      </c>
      <c r="G113" s="81">
        <f t="shared" si="208"/>
        <v>0</v>
      </c>
      <c r="H113" s="15">
        <f t="shared" ref="H113:H119" si="209">SUM(I113:L113)</f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f t="shared" si="178"/>
        <v>0</v>
      </c>
      <c r="N113" s="20">
        <f t="shared" ref="N113:O113" si="210">SUM(N114:N118)</f>
        <v>0</v>
      </c>
      <c r="O113" s="20">
        <f t="shared" si="210"/>
        <v>0</v>
      </c>
      <c r="P113" s="20">
        <f t="shared" ref="P113:Q113" si="211">SUM(P114:P118)</f>
        <v>0</v>
      </c>
      <c r="Q113" s="20">
        <f t="shared" si="211"/>
        <v>0</v>
      </c>
      <c r="R113" s="20">
        <f t="shared" ref="R113" si="212">SUM(R114:R118)</f>
        <v>0</v>
      </c>
      <c r="S113" s="67">
        <f t="shared" si="186"/>
        <v>0</v>
      </c>
      <c r="T113" s="68" t="str">
        <f t="shared" si="187"/>
        <v>нд</v>
      </c>
      <c r="U113" s="67">
        <f t="shared" si="188"/>
        <v>0</v>
      </c>
      <c r="V113" s="68" t="str">
        <f t="shared" si="189"/>
        <v>нд</v>
      </c>
      <c r="W113" s="67">
        <f t="shared" si="190"/>
        <v>0</v>
      </c>
      <c r="X113" s="68" t="str">
        <f t="shared" si="191"/>
        <v>нд</v>
      </c>
      <c r="Y113" s="67">
        <f t="shared" si="192"/>
        <v>0</v>
      </c>
      <c r="Z113" s="68" t="str">
        <f t="shared" si="193"/>
        <v>нд</v>
      </c>
      <c r="AA113" s="67">
        <f t="shared" si="194"/>
        <v>0</v>
      </c>
      <c r="AB113" s="68" t="str">
        <f t="shared" si="195"/>
        <v>нд</v>
      </c>
      <c r="AC113" s="49" t="s">
        <v>384</v>
      </c>
      <c r="AD113" s="69"/>
      <c r="AE113" s="69"/>
    </row>
    <row r="114" spans="1:31" s="70" customFormat="1" ht="80.25" customHeight="1" x14ac:dyDescent="0.25">
      <c r="A114" s="53" t="s">
        <v>138</v>
      </c>
      <c r="B114" s="27" t="s">
        <v>139</v>
      </c>
      <c r="C114" s="35" t="s">
        <v>13</v>
      </c>
      <c r="D114" s="20">
        <v>0</v>
      </c>
      <c r="E114" s="20">
        <v>0</v>
      </c>
      <c r="F114" s="20">
        <v>0</v>
      </c>
      <c r="G114" s="81">
        <v>0</v>
      </c>
      <c r="H114" s="15">
        <f t="shared" si="209"/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f t="shared" si="178"/>
        <v>0</v>
      </c>
      <c r="N114" s="20">
        <v>0</v>
      </c>
      <c r="O114" s="20">
        <v>0</v>
      </c>
      <c r="P114" s="20">
        <v>0</v>
      </c>
      <c r="Q114" s="20">
        <v>0</v>
      </c>
      <c r="R114" s="20">
        <v>0</v>
      </c>
      <c r="S114" s="67">
        <f t="shared" si="186"/>
        <v>0</v>
      </c>
      <c r="T114" s="68" t="str">
        <f t="shared" si="187"/>
        <v>нд</v>
      </c>
      <c r="U114" s="67">
        <f t="shared" si="188"/>
        <v>0</v>
      </c>
      <c r="V114" s="68" t="str">
        <f t="shared" si="189"/>
        <v>нд</v>
      </c>
      <c r="W114" s="67">
        <f t="shared" si="190"/>
        <v>0</v>
      </c>
      <c r="X114" s="68" t="str">
        <f t="shared" si="191"/>
        <v>нд</v>
      </c>
      <c r="Y114" s="67">
        <f t="shared" si="192"/>
        <v>0</v>
      </c>
      <c r="Z114" s="68" t="str">
        <f t="shared" si="193"/>
        <v>нд</v>
      </c>
      <c r="AA114" s="67">
        <f t="shared" si="194"/>
        <v>0</v>
      </c>
      <c r="AB114" s="68" t="str">
        <f t="shared" si="195"/>
        <v>нд</v>
      </c>
      <c r="AC114" s="49" t="s">
        <v>384</v>
      </c>
      <c r="AD114" s="69"/>
      <c r="AE114" s="69"/>
    </row>
    <row r="115" spans="1:31" s="70" customFormat="1" ht="82.5" customHeight="1" x14ac:dyDescent="0.25">
      <c r="A115" s="53" t="s">
        <v>140</v>
      </c>
      <c r="B115" s="27" t="s">
        <v>141</v>
      </c>
      <c r="C115" s="35" t="s">
        <v>13</v>
      </c>
      <c r="D115" s="20">
        <v>0</v>
      </c>
      <c r="E115" s="20">
        <v>0</v>
      </c>
      <c r="F115" s="20">
        <v>0</v>
      </c>
      <c r="G115" s="81">
        <v>0</v>
      </c>
      <c r="H115" s="15">
        <f t="shared" si="209"/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f t="shared" si="178"/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67">
        <f t="shared" si="186"/>
        <v>0</v>
      </c>
      <c r="T115" s="68" t="str">
        <f t="shared" si="187"/>
        <v>нд</v>
      </c>
      <c r="U115" s="67">
        <f t="shared" si="188"/>
        <v>0</v>
      </c>
      <c r="V115" s="68" t="str">
        <f t="shared" si="189"/>
        <v>нд</v>
      </c>
      <c r="W115" s="67">
        <f t="shared" si="190"/>
        <v>0</v>
      </c>
      <c r="X115" s="68" t="str">
        <f t="shared" si="191"/>
        <v>нд</v>
      </c>
      <c r="Y115" s="67">
        <f t="shared" si="192"/>
        <v>0</v>
      </c>
      <c r="Z115" s="68" t="str">
        <f t="shared" si="193"/>
        <v>нд</v>
      </c>
      <c r="AA115" s="67">
        <f t="shared" si="194"/>
        <v>0</v>
      </c>
      <c r="AB115" s="68" t="str">
        <f t="shared" si="195"/>
        <v>нд</v>
      </c>
      <c r="AC115" s="49" t="s">
        <v>384</v>
      </c>
      <c r="AD115" s="69"/>
      <c r="AE115" s="69"/>
    </row>
    <row r="116" spans="1:31" s="70" customFormat="1" ht="71.25" customHeight="1" x14ac:dyDescent="0.25">
      <c r="A116" s="53" t="s">
        <v>142</v>
      </c>
      <c r="B116" s="27" t="s">
        <v>143</v>
      </c>
      <c r="C116" s="35" t="s">
        <v>13</v>
      </c>
      <c r="D116" s="20">
        <v>0</v>
      </c>
      <c r="E116" s="20">
        <v>0</v>
      </c>
      <c r="F116" s="20">
        <v>0</v>
      </c>
      <c r="G116" s="81">
        <v>0</v>
      </c>
      <c r="H116" s="15">
        <f t="shared" si="209"/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f t="shared" si="178"/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67">
        <f t="shared" si="186"/>
        <v>0</v>
      </c>
      <c r="T116" s="68" t="str">
        <f t="shared" si="187"/>
        <v>нд</v>
      </c>
      <c r="U116" s="67">
        <f t="shared" si="188"/>
        <v>0</v>
      </c>
      <c r="V116" s="68" t="str">
        <f t="shared" si="189"/>
        <v>нд</v>
      </c>
      <c r="W116" s="67">
        <f t="shared" si="190"/>
        <v>0</v>
      </c>
      <c r="X116" s="68" t="str">
        <f t="shared" si="191"/>
        <v>нд</v>
      </c>
      <c r="Y116" s="67">
        <f t="shared" si="192"/>
        <v>0</v>
      </c>
      <c r="Z116" s="68" t="str">
        <f t="shared" si="193"/>
        <v>нд</v>
      </c>
      <c r="AA116" s="67">
        <f t="shared" si="194"/>
        <v>0</v>
      </c>
      <c r="AB116" s="68" t="str">
        <f t="shared" si="195"/>
        <v>нд</v>
      </c>
      <c r="AC116" s="49" t="s">
        <v>384</v>
      </c>
      <c r="AD116" s="69"/>
      <c r="AE116" s="69"/>
    </row>
    <row r="117" spans="1:31" s="70" customFormat="1" ht="69.75" customHeight="1" x14ac:dyDescent="0.25">
      <c r="A117" s="53" t="s">
        <v>144</v>
      </c>
      <c r="B117" s="27" t="s">
        <v>145</v>
      </c>
      <c r="C117" s="35" t="s">
        <v>13</v>
      </c>
      <c r="D117" s="20">
        <v>0</v>
      </c>
      <c r="E117" s="20">
        <v>0</v>
      </c>
      <c r="F117" s="20">
        <v>0</v>
      </c>
      <c r="G117" s="81">
        <v>0</v>
      </c>
      <c r="H117" s="15">
        <f t="shared" si="209"/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f t="shared" si="178"/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67">
        <f t="shared" si="186"/>
        <v>0</v>
      </c>
      <c r="T117" s="68" t="str">
        <f t="shared" si="187"/>
        <v>нд</v>
      </c>
      <c r="U117" s="67">
        <f t="shared" si="188"/>
        <v>0</v>
      </c>
      <c r="V117" s="68" t="str">
        <f t="shared" si="189"/>
        <v>нд</v>
      </c>
      <c r="W117" s="67">
        <f t="shared" si="190"/>
        <v>0</v>
      </c>
      <c r="X117" s="68" t="str">
        <f t="shared" si="191"/>
        <v>нд</v>
      </c>
      <c r="Y117" s="67">
        <f t="shared" si="192"/>
        <v>0</v>
      </c>
      <c r="Z117" s="68" t="str">
        <f t="shared" si="193"/>
        <v>нд</v>
      </c>
      <c r="AA117" s="67">
        <f t="shared" si="194"/>
        <v>0</v>
      </c>
      <c r="AB117" s="68" t="str">
        <f t="shared" si="195"/>
        <v>нд</v>
      </c>
      <c r="AC117" s="49" t="s">
        <v>384</v>
      </c>
      <c r="AD117" s="69"/>
      <c r="AE117" s="69"/>
    </row>
    <row r="118" spans="1:31" s="70" customFormat="1" ht="65.25" customHeight="1" x14ac:dyDescent="0.25">
      <c r="A118" s="53" t="s">
        <v>146</v>
      </c>
      <c r="B118" s="27" t="s">
        <v>147</v>
      </c>
      <c r="C118" s="35" t="s">
        <v>13</v>
      </c>
      <c r="D118" s="20">
        <v>0</v>
      </c>
      <c r="E118" s="20">
        <v>0</v>
      </c>
      <c r="F118" s="20">
        <v>0</v>
      </c>
      <c r="G118" s="81">
        <v>0</v>
      </c>
      <c r="H118" s="15">
        <f t="shared" si="209"/>
        <v>0</v>
      </c>
      <c r="I118" s="15">
        <v>0</v>
      </c>
      <c r="J118" s="15">
        <v>0</v>
      </c>
      <c r="K118" s="15">
        <v>0</v>
      </c>
      <c r="L118" s="15">
        <v>0</v>
      </c>
      <c r="M118" s="15">
        <f t="shared" si="178"/>
        <v>0</v>
      </c>
      <c r="N118" s="20">
        <v>0</v>
      </c>
      <c r="O118" s="20">
        <v>0</v>
      </c>
      <c r="P118" s="20">
        <v>0</v>
      </c>
      <c r="Q118" s="20">
        <v>0</v>
      </c>
      <c r="R118" s="20">
        <v>0</v>
      </c>
      <c r="S118" s="67">
        <f t="shared" si="186"/>
        <v>0</v>
      </c>
      <c r="T118" s="68" t="str">
        <f t="shared" si="187"/>
        <v>нд</v>
      </c>
      <c r="U118" s="67">
        <f t="shared" si="188"/>
        <v>0</v>
      </c>
      <c r="V118" s="68" t="str">
        <f t="shared" si="189"/>
        <v>нд</v>
      </c>
      <c r="W118" s="67">
        <f t="shared" si="190"/>
        <v>0</v>
      </c>
      <c r="X118" s="68" t="str">
        <f t="shared" si="191"/>
        <v>нд</v>
      </c>
      <c r="Y118" s="67">
        <f t="shared" si="192"/>
        <v>0</v>
      </c>
      <c r="Z118" s="68" t="str">
        <f t="shared" si="193"/>
        <v>нд</v>
      </c>
      <c r="AA118" s="67">
        <f t="shared" si="194"/>
        <v>0</v>
      </c>
      <c r="AB118" s="68" t="str">
        <f t="shared" si="195"/>
        <v>нд</v>
      </c>
      <c r="AC118" s="49" t="s">
        <v>384</v>
      </c>
      <c r="AD118" s="69"/>
      <c r="AE118" s="69"/>
    </row>
    <row r="119" spans="1:31" s="70" customFormat="1" ht="51.75" customHeight="1" x14ac:dyDescent="0.25">
      <c r="A119" s="53" t="s">
        <v>148</v>
      </c>
      <c r="B119" s="27" t="s">
        <v>149</v>
      </c>
      <c r="C119" s="35" t="s">
        <v>13</v>
      </c>
      <c r="D119" s="20">
        <v>0</v>
      </c>
      <c r="E119" s="20">
        <v>0</v>
      </c>
      <c r="F119" s="20">
        <v>0</v>
      </c>
      <c r="G119" s="81">
        <v>0</v>
      </c>
      <c r="H119" s="15">
        <f t="shared" si="209"/>
        <v>0</v>
      </c>
      <c r="I119" s="15">
        <v>0</v>
      </c>
      <c r="J119" s="15">
        <v>0</v>
      </c>
      <c r="K119" s="15">
        <v>0</v>
      </c>
      <c r="L119" s="15">
        <v>0</v>
      </c>
      <c r="M119" s="15">
        <f t="shared" si="178"/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67">
        <f t="shared" si="186"/>
        <v>0</v>
      </c>
      <c r="T119" s="68" t="str">
        <f t="shared" si="187"/>
        <v>нд</v>
      </c>
      <c r="U119" s="67">
        <f t="shared" si="188"/>
        <v>0</v>
      </c>
      <c r="V119" s="68" t="str">
        <f t="shared" si="189"/>
        <v>нд</v>
      </c>
      <c r="W119" s="67">
        <f t="shared" si="190"/>
        <v>0</v>
      </c>
      <c r="X119" s="68" t="str">
        <f t="shared" si="191"/>
        <v>нд</v>
      </c>
      <c r="Y119" s="67">
        <f t="shared" si="192"/>
        <v>0</v>
      </c>
      <c r="Z119" s="68" t="str">
        <f t="shared" si="193"/>
        <v>нд</v>
      </c>
      <c r="AA119" s="67">
        <f t="shared" si="194"/>
        <v>0</v>
      </c>
      <c r="AB119" s="68" t="str">
        <f t="shared" si="195"/>
        <v>нд</v>
      </c>
      <c r="AC119" s="49" t="s">
        <v>384</v>
      </c>
      <c r="AD119" s="69"/>
      <c r="AE119" s="69"/>
    </row>
    <row r="120" spans="1:31" s="70" customFormat="1" ht="66.75" customHeight="1" x14ac:dyDescent="0.25">
      <c r="A120" s="53" t="s">
        <v>150</v>
      </c>
      <c r="B120" s="27" t="s">
        <v>151</v>
      </c>
      <c r="C120" s="35" t="s">
        <v>13</v>
      </c>
      <c r="D120" s="20">
        <f t="shared" ref="D120:F120" si="213">SUM(D121,D124,D126,D128)</f>
        <v>488.65653244800001</v>
      </c>
      <c r="E120" s="20">
        <f t="shared" ref="E120" si="214">SUM(E121,E124,E126,E128)</f>
        <v>0</v>
      </c>
      <c r="F120" s="20">
        <f t="shared" si="213"/>
        <v>159.10740121799998</v>
      </c>
      <c r="G120" s="81">
        <f>SUM(G121,G124,G126,G128)</f>
        <v>329.54913123</v>
      </c>
      <c r="H120" s="15">
        <f>SUM(I120:L120)</f>
        <v>277.87246112999998</v>
      </c>
      <c r="I120" s="20">
        <f>SUM(I121,I124,I126,I128)</f>
        <v>0</v>
      </c>
      <c r="J120" s="20">
        <f t="shared" ref="J120:L120" si="215">SUM(J121,J124,J126,J128)</f>
        <v>0</v>
      </c>
      <c r="K120" s="20">
        <f t="shared" si="215"/>
        <v>269.37246112999998</v>
      </c>
      <c r="L120" s="20">
        <f t="shared" si="215"/>
        <v>8.5</v>
      </c>
      <c r="M120" s="15">
        <f t="shared" si="178"/>
        <v>241.01808891000002</v>
      </c>
      <c r="N120" s="20">
        <f>SUM(N121,N124,N126,N128)</f>
        <v>0</v>
      </c>
      <c r="O120" s="20">
        <f>SUM(O121,O124,O126,O128)</f>
        <v>0</v>
      </c>
      <c r="P120" s="20">
        <f>SUM(P121,P124,P126,P128)</f>
        <v>232.51808891000002</v>
      </c>
      <c r="Q120" s="20">
        <f>SUM(Q121,Q124,Q126,Q128)</f>
        <v>8.5</v>
      </c>
      <c r="R120" s="20">
        <f>SUM(R121,R124,R126,R128)</f>
        <v>88.531042319999983</v>
      </c>
      <c r="S120" s="67">
        <f t="shared" si="186"/>
        <v>-36.854372219999959</v>
      </c>
      <c r="T120" s="68">
        <f t="shared" si="187"/>
        <v>-0.13263053154000026</v>
      </c>
      <c r="U120" s="67">
        <f t="shared" si="188"/>
        <v>0</v>
      </c>
      <c r="V120" s="68" t="str">
        <f t="shared" si="189"/>
        <v>нд</v>
      </c>
      <c r="W120" s="67">
        <f t="shared" si="190"/>
        <v>0</v>
      </c>
      <c r="X120" s="68" t="str">
        <f t="shared" si="191"/>
        <v>нд</v>
      </c>
      <c r="Y120" s="67">
        <f t="shared" si="192"/>
        <v>-36.854372219999959</v>
      </c>
      <c r="Z120" s="68">
        <f t="shared" si="193"/>
        <v>-0.13681566432365899</v>
      </c>
      <c r="AA120" s="67">
        <f t="shared" si="194"/>
        <v>0</v>
      </c>
      <c r="AB120" s="68">
        <f t="shared" si="195"/>
        <v>0</v>
      </c>
      <c r="AC120" s="49" t="s">
        <v>384</v>
      </c>
      <c r="AD120" s="69"/>
      <c r="AE120" s="69"/>
    </row>
    <row r="121" spans="1:31" s="70" customFormat="1" ht="57" customHeight="1" x14ac:dyDescent="0.25">
      <c r="A121" s="53" t="s">
        <v>152</v>
      </c>
      <c r="B121" s="27" t="s">
        <v>153</v>
      </c>
      <c r="C121" s="35" t="s">
        <v>13</v>
      </c>
      <c r="D121" s="20">
        <f>SUM(D122:D123)</f>
        <v>399.44337985999999</v>
      </c>
      <c r="E121" s="20">
        <f>SUM(E122:E123)</f>
        <v>0</v>
      </c>
      <c r="F121" s="20">
        <f>SUM(F122:F123)</f>
        <v>130.97451873</v>
      </c>
      <c r="G121" s="81">
        <f>SUM(G122:G123)</f>
        <v>268.46886112999999</v>
      </c>
      <c r="H121" s="15">
        <f>SUM(I121:L121)</f>
        <v>268.46886112999999</v>
      </c>
      <c r="I121" s="20">
        <f t="shared" ref="I121:L121" si="216">SUM(I122:I123)</f>
        <v>0</v>
      </c>
      <c r="J121" s="20">
        <f t="shared" si="216"/>
        <v>0</v>
      </c>
      <c r="K121" s="20">
        <f t="shared" si="216"/>
        <v>268.46886112999999</v>
      </c>
      <c r="L121" s="20">
        <f t="shared" si="216"/>
        <v>0</v>
      </c>
      <c r="M121" s="20">
        <f t="shared" ref="M121:Q121" si="217">SUM(M122:M123)</f>
        <v>230.27829374000001</v>
      </c>
      <c r="N121" s="20">
        <f t="shared" si="217"/>
        <v>0</v>
      </c>
      <c r="O121" s="20">
        <f t="shared" si="217"/>
        <v>0</v>
      </c>
      <c r="P121" s="20">
        <f t="shared" si="217"/>
        <v>230.27829374000001</v>
      </c>
      <c r="Q121" s="20">
        <f t="shared" si="217"/>
        <v>0</v>
      </c>
      <c r="R121" s="20">
        <f t="shared" ref="R121" si="218">SUM(R122:R123)</f>
        <v>38.190567389999998</v>
      </c>
      <c r="S121" s="67">
        <f t="shared" si="186"/>
        <v>-38.190567389999984</v>
      </c>
      <c r="T121" s="68">
        <f t="shared" si="187"/>
        <v>-0.14225324765506814</v>
      </c>
      <c r="U121" s="67">
        <f t="shared" si="188"/>
        <v>0</v>
      </c>
      <c r="V121" s="68" t="str">
        <f t="shared" si="189"/>
        <v>нд</v>
      </c>
      <c r="W121" s="67">
        <f t="shared" si="190"/>
        <v>0</v>
      </c>
      <c r="X121" s="68" t="str">
        <f t="shared" si="191"/>
        <v>нд</v>
      </c>
      <c r="Y121" s="67">
        <f t="shared" si="192"/>
        <v>-38.190567389999984</v>
      </c>
      <c r="Z121" s="68">
        <f t="shared" si="193"/>
        <v>-0.14225324765506814</v>
      </c>
      <c r="AA121" s="67">
        <f t="shared" si="194"/>
        <v>0</v>
      </c>
      <c r="AB121" s="68" t="str">
        <f t="shared" si="195"/>
        <v>нд</v>
      </c>
      <c r="AC121" s="49" t="s">
        <v>384</v>
      </c>
      <c r="AD121" s="69"/>
      <c r="AE121" s="69"/>
    </row>
    <row r="122" spans="1:31" ht="47.25" x14ac:dyDescent="0.25">
      <c r="A122" s="33" t="s">
        <v>152</v>
      </c>
      <c r="B122" s="23" t="s">
        <v>253</v>
      </c>
      <c r="C122" s="36" t="s">
        <v>268</v>
      </c>
      <c r="D122" s="16">
        <v>394.15000026000001</v>
      </c>
      <c r="E122" s="16" t="s">
        <v>404</v>
      </c>
      <c r="F122" s="16">
        <v>130.97451873</v>
      </c>
      <c r="G122" s="16">
        <f>D122-F122</f>
        <v>263.17548153000001</v>
      </c>
      <c r="H122" s="29">
        <v>263.17548153000001</v>
      </c>
      <c r="I122" s="29">
        <v>0</v>
      </c>
      <c r="J122" s="29">
        <v>0</v>
      </c>
      <c r="K122" s="29">
        <v>263.17548153000001</v>
      </c>
      <c r="L122" s="29">
        <v>0</v>
      </c>
      <c r="M122" s="29">
        <f t="shared" si="178"/>
        <v>225.98214974000001</v>
      </c>
      <c r="N122" s="16">
        <v>0</v>
      </c>
      <c r="O122" s="16">
        <v>0</v>
      </c>
      <c r="P122" s="16">
        <v>225.98214974000001</v>
      </c>
      <c r="Q122" s="16">
        <v>0</v>
      </c>
      <c r="R122" s="16">
        <f t="shared" ref="R122:R123" si="219">G122-M122</f>
        <v>37.193331790000002</v>
      </c>
      <c r="S122" s="54">
        <f t="shared" si="186"/>
        <v>-37.193331790000002</v>
      </c>
      <c r="T122" s="55">
        <f t="shared" si="187"/>
        <v>-0.14132521606409693</v>
      </c>
      <c r="U122" s="54">
        <f t="shared" si="188"/>
        <v>0</v>
      </c>
      <c r="V122" s="55" t="str">
        <f t="shared" si="189"/>
        <v>нд</v>
      </c>
      <c r="W122" s="54">
        <f t="shared" si="190"/>
        <v>0</v>
      </c>
      <c r="X122" s="55" t="str">
        <f t="shared" si="191"/>
        <v>нд</v>
      </c>
      <c r="Y122" s="54">
        <f t="shared" si="192"/>
        <v>-37.193331790000002</v>
      </c>
      <c r="Z122" s="55">
        <f t="shared" si="193"/>
        <v>-0.14132521606409693</v>
      </c>
      <c r="AA122" s="54">
        <f t="shared" si="194"/>
        <v>0</v>
      </c>
      <c r="AB122" s="55" t="str">
        <f t="shared" si="195"/>
        <v>нд</v>
      </c>
      <c r="AC122" s="48" t="s">
        <v>390</v>
      </c>
      <c r="AD122" s="10"/>
      <c r="AE122" s="10"/>
    </row>
    <row r="123" spans="1:31" ht="63" x14ac:dyDescent="0.25">
      <c r="A123" s="61" t="s">
        <v>152</v>
      </c>
      <c r="B123" s="23" t="s">
        <v>286</v>
      </c>
      <c r="C123" s="36" t="s">
        <v>310</v>
      </c>
      <c r="D123" s="16">
        <v>5.2933795999999997</v>
      </c>
      <c r="E123" s="16" t="s">
        <v>404</v>
      </c>
      <c r="F123" s="16">
        <v>0</v>
      </c>
      <c r="G123" s="16">
        <f>D123-F123</f>
        <v>5.2933795999999997</v>
      </c>
      <c r="H123" s="29">
        <v>5.2933795999999997</v>
      </c>
      <c r="I123" s="29">
        <v>0</v>
      </c>
      <c r="J123" s="29">
        <v>0</v>
      </c>
      <c r="K123" s="29">
        <v>5.2933795999999997</v>
      </c>
      <c r="L123" s="29">
        <v>0</v>
      </c>
      <c r="M123" s="29">
        <f t="shared" si="178"/>
        <v>4.296144</v>
      </c>
      <c r="N123" s="16">
        <v>0</v>
      </c>
      <c r="O123" s="16">
        <v>0</v>
      </c>
      <c r="P123" s="16">
        <v>4.296144</v>
      </c>
      <c r="Q123" s="16">
        <v>0</v>
      </c>
      <c r="R123" s="16">
        <f t="shared" si="219"/>
        <v>0.99723559999999978</v>
      </c>
      <c r="S123" s="54">
        <f t="shared" si="186"/>
        <v>-0.99723559999999978</v>
      </c>
      <c r="T123" s="55">
        <f t="shared" si="187"/>
        <v>-0.18839298810159011</v>
      </c>
      <c r="U123" s="54">
        <f t="shared" si="188"/>
        <v>0</v>
      </c>
      <c r="V123" s="55" t="str">
        <f t="shared" si="189"/>
        <v>нд</v>
      </c>
      <c r="W123" s="54">
        <f t="shared" si="190"/>
        <v>0</v>
      </c>
      <c r="X123" s="55" t="str">
        <f t="shared" si="191"/>
        <v>нд</v>
      </c>
      <c r="Y123" s="54">
        <f t="shared" si="192"/>
        <v>-0.99723559999999978</v>
      </c>
      <c r="Z123" s="55">
        <f t="shared" si="193"/>
        <v>-0.18839298810159011</v>
      </c>
      <c r="AA123" s="54">
        <f t="shared" si="194"/>
        <v>0</v>
      </c>
      <c r="AB123" s="55" t="str">
        <f t="shared" si="195"/>
        <v>нд</v>
      </c>
      <c r="AC123" s="48" t="s">
        <v>391</v>
      </c>
      <c r="AD123" s="10"/>
      <c r="AE123" s="10"/>
    </row>
    <row r="124" spans="1:31" s="70" customFormat="1" ht="15.75" customHeight="1" x14ac:dyDescent="0.25">
      <c r="A124" s="53" t="s">
        <v>154</v>
      </c>
      <c r="B124" s="27" t="s">
        <v>155</v>
      </c>
      <c r="C124" s="35" t="s">
        <v>13</v>
      </c>
      <c r="D124" s="20">
        <f>SUM(D125:D125)</f>
        <v>70.194999999999993</v>
      </c>
      <c r="E124" s="20">
        <f>SUM(E125:E125)</f>
        <v>0</v>
      </c>
      <c r="F124" s="20">
        <f>SUM(F125:F125)</f>
        <v>10.9998</v>
      </c>
      <c r="G124" s="20">
        <f>SUM(G125:G125)</f>
        <v>59.195199999999993</v>
      </c>
      <c r="H124" s="15">
        <f>SUM(I124:L124)</f>
        <v>9.4036000000000008</v>
      </c>
      <c r="I124" s="20">
        <f t="shared" ref="I124:L124" si="220">SUM(I125:I125)</f>
        <v>0</v>
      </c>
      <c r="J124" s="20">
        <f t="shared" si="220"/>
        <v>0</v>
      </c>
      <c r="K124" s="20">
        <f t="shared" si="220"/>
        <v>0.90359999999999996</v>
      </c>
      <c r="L124" s="20">
        <f t="shared" si="220"/>
        <v>8.5</v>
      </c>
      <c r="M124" s="15">
        <f t="shared" si="178"/>
        <v>8.8547250700000006</v>
      </c>
      <c r="N124" s="20">
        <f t="shared" ref="N124:O124" si="221">SUM(N125:N125)</f>
        <v>0</v>
      </c>
      <c r="O124" s="20">
        <f t="shared" si="221"/>
        <v>0</v>
      </c>
      <c r="P124" s="20">
        <f t="shared" ref="P124:R124" si="222">SUM(P125:P125)</f>
        <v>0.35472507000000064</v>
      </c>
      <c r="Q124" s="20">
        <f t="shared" si="222"/>
        <v>8.5</v>
      </c>
      <c r="R124" s="20">
        <f t="shared" si="222"/>
        <v>50.340474929999992</v>
      </c>
      <c r="S124" s="67">
        <f t="shared" si="186"/>
        <v>-0.54887493000000021</v>
      </c>
      <c r="T124" s="68">
        <f t="shared" si="187"/>
        <v>-5.8368596069590384E-2</v>
      </c>
      <c r="U124" s="67">
        <f t="shared" si="188"/>
        <v>0</v>
      </c>
      <c r="V124" s="68" t="str">
        <f t="shared" si="189"/>
        <v>нд</v>
      </c>
      <c r="W124" s="67">
        <f t="shared" si="190"/>
        <v>0</v>
      </c>
      <c r="X124" s="68" t="str">
        <f t="shared" si="191"/>
        <v>нд</v>
      </c>
      <c r="Y124" s="67">
        <f t="shared" si="192"/>
        <v>-0.54887492999999932</v>
      </c>
      <c r="Z124" s="68">
        <f t="shared" si="193"/>
        <v>-0.60743130810092894</v>
      </c>
      <c r="AA124" s="67">
        <f t="shared" si="194"/>
        <v>0</v>
      </c>
      <c r="AB124" s="68">
        <f t="shared" si="195"/>
        <v>0</v>
      </c>
      <c r="AC124" s="49" t="s">
        <v>384</v>
      </c>
      <c r="AD124" s="69"/>
      <c r="AE124" s="69"/>
    </row>
    <row r="125" spans="1:31" ht="39.75" customHeight="1" x14ac:dyDescent="0.25">
      <c r="A125" s="33" t="s">
        <v>154</v>
      </c>
      <c r="B125" s="24" t="s">
        <v>244</v>
      </c>
      <c r="C125" s="36" t="s">
        <v>269</v>
      </c>
      <c r="D125" s="86">
        <v>70.194999999999993</v>
      </c>
      <c r="E125" s="86" t="s">
        <v>404</v>
      </c>
      <c r="F125" s="16">
        <v>10.9998</v>
      </c>
      <c r="G125" s="16">
        <f>D125-F125</f>
        <v>59.195199999999993</v>
      </c>
      <c r="H125" s="29">
        <v>9.4036000000000008</v>
      </c>
      <c r="I125" s="29">
        <v>0</v>
      </c>
      <c r="J125" s="29">
        <v>0</v>
      </c>
      <c r="K125" s="29">
        <v>0.90359999999999996</v>
      </c>
      <c r="L125" s="29">
        <v>8.5</v>
      </c>
      <c r="M125" s="29">
        <f t="shared" si="178"/>
        <v>8.8547250700000006</v>
      </c>
      <c r="N125" s="16">
        <v>0</v>
      </c>
      <c r="O125" s="16">
        <v>0</v>
      </c>
      <c r="P125" s="16">
        <v>0.35472507000000064</v>
      </c>
      <c r="Q125" s="16">
        <v>8.5</v>
      </c>
      <c r="R125" s="16">
        <f t="shared" ref="R125" si="223">G125-M125</f>
        <v>50.340474929999992</v>
      </c>
      <c r="S125" s="54">
        <f t="shared" si="186"/>
        <v>-0.54887493000000021</v>
      </c>
      <c r="T125" s="55">
        <f t="shared" si="187"/>
        <v>-5.8368596069590384E-2</v>
      </c>
      <c r="U125" s="54">
        <f t="shared" si="188"/>
        <v>0</v>
      </c>
      <c r="V125" s="55" t="str">
        <f t="shared" si="189"/>
        <v>нд</v>
      </c>
      <c r="W125" s="54">
        <f t="shared" si="190"/>
        <v>0</v>
      </c>
      <c r="X125" s="55" t="str">
        <f t="shared" si="191"/>
        <v>нд</v>
      </c>
      <c r="Y125" s="54">
        <f t="shared" si="192"/>
        <v>-0.54887492999999932</v>
      </c>
      <c r="Z125" s="55">
        <f t="shared" si="193"/>
        <v>-0.60743130810092894</v>
      </c>
      <c r="AA125" s="54">
        <f t="shared" si="194"/>
        <v>0</v>
      </c>
      <c r="AB125" s="55">
        <f t="shared" si="195"/>
        <v>0</v>
      </c>
      <c r="AC125" s="47" t="s">
        <v>384</v>
      </c>
      <c r="AD125" s="10"/>
      <c r="AE125" s="10"/>
    </row>
    <row r="126" spans="1:31" s="70" customFormat="1" ht="19.5" customHeight="1" x14ac:dyDescent="0.25">
      <c r="A126" s="53" t="s">
        <v>156</v>
      </c>
      <c r="B126" s="27" t="s">
        <v>157</v>
      </c>
      <c r="C126" s="35" t="s">
        <v>13</v>
      </c>
      <c r="D126" s="20">
        <f>SUM(D127:D127)</f>
        <v>12.5906612</v>
      </c>
      <c r="E126" s="20">
        <f>SUM(E127:E127)</f>
        <v>0</v>
      </c>
      <c r="F126" s="20">
        <f>SUM(F127:F127)</f>
        <v>11.278175600000001</v>
      </c>
      <c r="G126" s="20">
        <f>SUM(G127:G127)</f>
        <v>1.3124855999999987</v>
      </c>
      <c r="H126" s="15">
        <f>SUM(I126:L126)</f>
        <v>0</v>
      </c>
      <c r="I126" s="20">
        <f t="shared" ref="I126:L126" si="224">SUM(I127:I127)</f>
        <v>0</v>
      </c>
      <c r="J126" s="20">
        <f t="shared" si="224"/>
        <v>0</v>
      </c>
      <c r="K126" s="20">
        <f t="shared" si="224"/>
        <v>0</v>
      </c>
      <c r="L126" s="20">
        <f t="shared" si="224"/>
        <v>0</v>
      </c>
      <c r="M126" s="15">
        <f t="shared" si="178"/>
        <v>1.3124856</v>
      </c>
      <c r="N126" s="20">
        <f t="shared" ref="N126:O126" si="225">SUM(N127:N127)</f>
        <v>0</v>
      </c>
      <c r="O126" s="20">
        <f t="shared" si="225"/>
        <v>0</v>
      </c>
      <c r="P126" s="20">
        <f t="shared" ref="P126:R126" si="226">SUM(P127:P127)</f>
        <v>1.3124856</v>
      </c>
      <c r="Q126" s="20">
        <f t="shared" si="226"/>
        <v>0</v>
      </c>
      <c r="R126" s="20">
        <f t="shared" si="226"/>
        <v>0</v>
      </c>
      <c r="S126" s="67">
        <f t="shared" si="186"/>
        <v>1.3124856</v>
      </c>
      <c r="T126" s="68" t="str">
        <f t="shared" si="187"/>
        <v>нд</v>
      </c>
      <c r="U126" s="67">
        <f t="shared" si="188"/>
        <v>0</v>
      </c>
      <c r="V126" s="68" t="str">
        <f t="shared" si="189"/>
        <v>нд</v>
      </c>
      <c r="W126" s="67">
        <f t="shared" si="190"/>
        <v>0</v>
      </c>
      <c r="X126" s="68" t="str">
        <f t="shared" si="191"/>
        <v>нд</v>
      </c>
      <c r="Y126" s="67">
        <f t="shared" si="192"/>
        <v>1.3124856</v>
      </c>
      <c r="Z126" s="68" t="str">
        <f t="shared" si="193"/>
        <v>нд</v>
      </c>
      <c r="AA126" s="67">
        <f t="shared" si="194"/>
        <v>0</v>
      </c>
      <c r="AB126" s="68" t="str">
        <f t="shared" si="195"/>
        <v>нд</v>
      </c>
      <c r="AC126" s="49" t="s">
        <v>384</v>
      </c>
      <c r="AD126" s="69"/>
      <c r="AE126" s="69"/>
    </row>
    <row r="127" spans="1:31" ht="63" x14ac:dyDescent="0.25">
      <c r="A127" s="33" t="s">
        <v>156</v>
      </c>
      <c r="B127" s="22" t="s">
        <v>259</v>
      </c>
      <c r="C127" s="62" t="s">
        <v>270</v>
      </c>
      <c r="D127" s="16">
        <v>12.5906612</v>
      </c>
      <c r="E127" s="16" t="s">
        <v>404</v>
      </c>
      <c r="F127" s="16">
        <v>11.278175600000001</v>
      </c>
      <c r="G127" s="16">
        <f>D127-F127</f>
        <v>1.3124855999999987</v>
      </c>
      <c r="H127" s="29" t="s">
        <v>404</v>
      </c>
      <c r="I127" s="29" t="s">
        <v>404</v>
      </c>
      <c r="J127" s="29" t="s">
        <v>404</v>
      </c>
      <c r="K127" s="29" t="s">
        <v>404</v>
      </c>
      <c r="L127" s="29" t="s">
        <v>404</v>
      </c>
      <c r="M127" s="29">
        <f t="shared" si="178"/>
        <v>1.3124856</v>
      </c>
      <c r="N127" s="16">
        <f>SUM(N128,N131,N137,N139)</f>
        <v>0</v>
      </c>
      <c r="O127" s="16">
        <f>SUM(O128,O131,O137,O139)</f>
        <v>0</v>
      </c>
      <c r="P127" s="16">
        <v>1.3124856</v>
      </c>
      <c r="Q127" s="16">
        <f>SUM(Q128,Q131,Q137,Q139)</f>
        <v>0</v>
      </c>
      <c r="R127" s="16">
        <f t="shared" ref="R127" si="227">G127-M127</f>
        <v>0</v>
      </c>
      <c r="S127" s="54" t="s">
        <v>404</v>
      </c>
      <c r="T127" s="54" t="s">
        <v>404</v>
      </c>
      <c r="U127" s="54" t="s">
        <v>404</v>
      </c>
      <c r="V127" s="54" t="s">
        <v>404</v>
      </c>
      <c r="W127" s="54" t="s">
        <v>404</v>
      </c>
      <c r="X127" s="54" t="s">
        <v>404</v>
      </c>
      <c r="Y127" s="54" t="s">
        <v>404</v>
      </c>
      <c r="Z127" s="54" t="s">
        <v>404</v>
      </c>
      <c r="AA127" s="54" t="s">
        <v>404</v>
      </c>
      <c r="AB127" s="54" t="s">
        <v>404</v>
      </c>
      <c r="AC127" s="47" t="s">
        <v>384</v>
      </c>
      <c r="AD127" s="10"/>
      <c r="AE127" s="10"/>
    </row>
    <row r="128" spans="1:31" s="70" customFormat="1" ht="37.5" customHeight="1" x14ac:dyDescent="0.25">
      <c r="A128" s="53" t="s">
        <v>158</v>
      </c>
      <c r="B128" s="27" t="s">
        <v>108</v>
      </c>
      <c r="C128" s="35" t="s">
        <v>13</v>
      </c>
      <c r="D128" s="20">
        <f>SUM(D129:D129)</f>
        <v>6.427491388</v>
      </c>
      <c r="E128" s="20">
        <f>SUM(E129:E129)</f>
        <v>0</v>
      </c>
      <c r="F128" s="20">
        <f>SUM(F129:F129)</f>
        <v>5.8549068880000004</v>
      </c>
      <c r="G128" s="81">
        <f>SUM(G129:G129)</f>
        <v>0.57258449999999961</v>
      </c>
      <c r="H128" s="15">
        <f>SUM(H129)</f>
        <v>0</v>
      </c>
      <c r="I128" s="15">
        <f t="shared" ref="I128:AB128" si="228">SUM(I129)</f>
        <v>0</v>
      </c>
      <c r="J128" s="15">
        <f t="shared" si="228"/>
        <v>0</v>
      </c>
      <c r="K128" s="15">
        <f t="shared" si="228"/>
        <v>0</v>
      </c>
      <c r="L128" s="15">
        <f t="shared" si="228"/>
        <v>0</v>
      </c>
      <c r="M128" s="15">
        <f t="shared" si="228"/>
        <v>0.57258450000000005</v>
      </c>
      <c r="N128" s="15">
        <f t="shared" si="228"/>
        <v>0</v>
      </c>
      <c r="O128" s="15">
        <f t="shared" si="228"/>
        <v>0</v>
      </c>
      <c r="P128" s="15">
        <f t="shared" si="228"/>
        <v>0.57258450000000005</v>
      </c>
      <c r="Q128" s="15">
        <f t="shared" si="228"/>
        <v>0</v>
      </c>
      <c r="R128" s="15">
        <f t="shared" si="228"/>
        <v>0</v>
      </c>
      <c r="S128" s="15">
        <f t="shared" si="228"/>
        <v>0</v>
      </c>
      <c r="T128" s="15">
        <f t="shared" si="228"/>
        <v>0</v>
      </c>
      <c r="U128" s="15">
        <f t="shared" si="228"/>
        <v>0</v>
      </c>
      <c r="V128" s="15">
        <f t="shared" si="228"/>
        <v>0</v>
      </c>
      <c r="W128" s="15">
        <f t="shared" si="228"/>
        <v>0</v>
      </c>
      <c r="X128" s="15">
        <f t="shared" si="228"/>
        <v>0</v>
      </c>
      <c r="Y128" s="15">
        <f t="shared" si="228"/>
        <v>0</v>
      </c>
      <c r="Z128" s="15">
        <f t="shared" si="228"/>
        <v>0</v>
      </c>
      <c r="AA128" s="15">
        <f t="shared" si="228"/>
        <v>0</v>
      </c>
      <c r="AB128" s="15">
        <f t="shared" si="228"/>
        <v>0</v>
      </c>
      <c r="AC128" s="49" t="s">
        <v>384</v>
      </c>
      <c r="AD128" s="69"/>
      <c r="AE128" s="69"/>
    </row>
    <row r="129" spans="1:31" ht="86.25" customHeight="1" x14ac:dyDescent="0.25">
      <c r="A129" s="63" t="s">
        <v>158</v>
      </c>
      <c r="B129" s="22" t="s">
        <v>251</v>
      </c>
      <c r="C129" s="38" t="s">
        <v>252</v>
      </c>
      <c r="D129" s="16">
        <v>6.427491388</v>
      </c>
      <c r="E129" s="16" t="s">
        <v>404</v>
      </c>
      <c r="F129" s="16">
        <v>5.8549068880000004</v>
      </c>
      <c r="G129" s="16">
        <f>D129-F129</f>
        <v>0.57258449999999961</v>
      </c>
      <c r="H129" s="15" t="s">
        <v>404</v>
      </c>
      <c r="I129" s="15" t="s">
        <v>404</v>
      </c>
      <c r="J129" s="15" t="s">
        <v>404</v>
      </c>
      <c r="K129" s="15" t="s">
        <v>404</v>
      </c>
      <c r="L129" s="15" t="s">
        <v>404</v>
      </c>
      <c r="M129" s="29">
        <f t="shared" si="178"/>
        <v>0.57258450000000005</v>
      </c>
      <c r="N129" s="16">
        <v>0</v>
      </c>
      <c r="O129" s="16">
        <v>0</v>
      </c>
      <c r="P129" s="16">
        <v>0.57258450000000005</v>
      </c>
      <c r="Q129" s="16">
        <v>0</v>
      </c>
      <c r="R129" s="16">
        <f t="shared" ref="R129" si="229">G129-M129</f>
        <v>0</v>
      </c>
      <c r="S129" s="54" t="s">
        <v>404</v>
      </c>
      <c r="T129" s="54" t="s">
        <v>404</v>
      </c>
      <c r="U129" s="54" t="s">
        <v>404</v>
      </c>
      <c r="V129" s="54" t="s">
        <v>404</v>
      </c>
      <c r="W129" s="54" t="s">
        <v>404</v>
      </c>
      <c r="X129" s="54" t="s">
        <v>404</v>
      </c>
      <c r="Y129" s="54" t="s">
        <v>404</v>
      </c>
      <c r="Z129" s="54" t="s">
        <v>404</v>
      </c>
      <c r="AA129" s="54" t="s">
        <v>404</v>
      </c>
      <c r="AB129" s="54" t="s">
        <v>404</v>
      </c>
      <c r="AC129" s="47" t="s">
        <v>384</v>
      </c>
      <c r="AD129" s="10"/>
      <c r="AE129" s="10"/>
    </row>
    <row r="130" spans="1:31" s="70" customFormat="1" ht="23.25" customHeight="1" x14ac:dyDescent="0.25">
      <c r="A130" s="53" t="s">
        <v>159</v>
      </c>
      <c r="B130" s="27" t="s">
        <v>160</v>
      </c>
      <c r="C130" s="35" t="s">
        <v>13</v>
      </c>
      <c r="D130" s="20">
        <f>SUM(D131,D136,D137,D138)</f>
        <v>171.49070113000002</v>
      </c>
      <c r="E130" s="20">
        <f>SUM(E131,E136,E137,E138)</f>
        <v>0</v>
      </c>
      <c r="F130" s="20">
        <f>SUM(F131,F136,F137,F138)</f>
        <v>32.309091350000003</v>
      </c>
      <c r="G130" s="81">
        <f>SUM(G131,G136,G137,G138)</f>
        <v>139.18160978</v>
      </c>
      <c r="H130" s="15">
        <f>SUM(I130:L130)</f>
        <v>43.561121350000008</v>
      </c>
      <c r="I130" s="20">
        <f t="shared" ref="I130:L130" si="230">SUM(I131,I136,I137,I138)</f>
        <v>0</v>
      </c>
      <c r="J130" s="20">
        <f t="shared" si="230"/>
        <v>0</v>
      </c>
      <c r="K130" s="20">
        <f t="shared" si="230"/>
        <v>43.561121350000008</v>
      </c>
      <c r="L130" s="20">
        <f t="shared" si="230"/>
        <v>0</v>
      </c>
      <c r="M130" s="15">
        <f t="shared" si="178"/>
        <v>48.125121669999999</v>
      </c>
      <c r="N130" s="20">
        <f t="shared" ref="N130:O130" si="231">SUM(N131,N136,N137,N138)</f>
        <v>0</v>
      </c>
      <c r="O130" s="20">
        <f t="shared" si="231"/>
        <v>0</v>
      </c>
      <c r="P130" s="20">
        <f t="shared" ref="P130:Q130" si="232">SUM(P131,P136,P137,P138)</f>
        <v>48.125121669999999</v>
      </c>
      <c r="Q130" s="20">
        <f t="shared" si="232"/>
        <v>0</v>
      </c>
      <c r="R130" s="20">
        <f t="shared" ref="R130" si="233">SUM(R131,R136,R137,R138)</f>
        <v>91.056488109999989</v>
      </c>
      <c r="S130" s="67">
        <f t="shared" ref="S130:S171" si="234">M130-H130</f>
        <v>4.564000319999991</v>
      </c>
      <c r="T130" s="68">
        <f t="shared" ref="T130:T171" si="235">IF(H130,S130/H130,"нд")</f>
        <v>0.10477233318512794</v>
      </c>
      <c r="U130" s="67">
        <f t="shared" ref="U130:U171" si="236">N130-I130</f>
        <v>0</v>
      </c>
      <c r="V130" s="68" t="str">
        <f t="shared" ref="V130:V171" si="237">IF(I130,U130/I130,"нд")</f>
        <v>нд</v>
      </c>
      <c r="W130" s="67">
        <f t="shared" ref="W130:W171" si="238">O130-J130</f>
        <v>0</v>
      </c>
      <c r="X130" s="68" t="str">
        <f t="shared" ref="X130:X171" si="239">IF(J130,W130/J130,"нд")</f>
        <v>нд</v>
      </c>
      <c r="Y130" s="67">
        <f t="shared" ref="Y130:Y171" si="240">P130-K130</f>
        <v>4.564000319999991</v>
      </c>
      <c r="Z130" s="68">
        <f t="shared" ref="Z130:Z171" si="241">IF(K130,Y130/K130,"нд")</f>
        <v>0.10477233318512794</v>
      </c>
      <c r="AA130" s="67">
        <f t="shared" ref="AA130:AA171" si="242">Q130-L130</f>
        <v>0</v>
      </c>
      <c r="AB130" s="68" t="str">
        <f t="shared" ref="AB130:AB171" si="243">IF(L130,AA130/L130,"нд")</f>
        <v>нд</v>
      </c>
      <c r="AC130" s="49" t="s">
        <v>384</v>
      </c>
      <c r="AD130" s="69"/>
      <c r="AE130" s="69"/>
    </row>
    <row r="131" spans="1:31" s="70" customFormat="1" ht="44.25" customHeight="1" x14ac:dyDescent="0.25">
      <c r="A131" s="53" t="s">
        <v>161</v>
      </c>
      <c r="B131" s="27" t="s">
        <v>162</v>
      </c>
      <c r="C131" s="35" t="s">
        <v>13</v>
      </c>
      <c r="D131" s="20">
        <f>SUM(D132:D135)</f>
        <v>111.77415060000001</v>
      </c>
      <c r="E131" s="20">
        <f>SUM(E132:E135)</f>
        <v>0</v>
      </c>
      <c r="F131" s="20">
        <f t="shared" ref="F131:G131" si="244">SUM(F132:F135)</f>
        <v>7.8094047500000006</v>
      </c>
      <c r="G131" s="81">
        <f t="shared" si="244"/>
        <v>103.96474585</v>
      </c>
      <c r="H131" s="20">
        <f t="shared" ref="H131:L131" si="245">SUM(H132:H135)</f>
        <v>13.331977739999999</v>
      </c>
      <c r="I131" s="20">
        <f t="shared" si="245"/>
        <v>0</v>
      </c>
      <c r="J131" s="20">
        <f t="shared" si="245"/>
        <v>0</v>
      </c>
      <c r="K131" s="20">
        <f t="shared" si="245"/>
        <v>13.331977739999999</v>
      </c>
      <c r="L131" s="20">
        <f t="shared" si="245"/>
        <v>0</v>
      </c>
      <c r="M131" s="20">
        <f t="shared" ref="M131:Q131" si="246">SUM(M132:M135)</f>
        <v>16.163733130000001</v>
      </c>
      <c r="N131" s="20">
        <f t="shared" si="246"/>
        <v>0</v>
      </c>
      <c r="O131" s="20">
        <f t="shared" si="246"/>
        <v>0</v>
      </c>
      <c r="P131" s="20">
        <f t="shared" si="246"/>
        <v>16.163733130000001</v>
      </c>
      <c r="Q131" s="20">
        <f t="shared" si="246"/>
        <v>0</v>
      </c>
      <c r="R131" s="20">
        <f t="shared" ref="R131" si="247">SUM(R132:R135)</f>
        <v>87.801012719999989</v>
      </c>
      <c r="S131" s="67">
        <f t="shared" si="234"/>
        <v>2.8317553900000014</v>
      </c>
      <c r="T131" s="68">
        <f t="shared" si="235"/>
        <v>0.21240324918214284</v>
      </c>
      <c r="U131" s="67">
        <f t="shared" si="236"/>
        <v>0</v>
      </c>
      <c r="V131" s="68" t="str">
        <f t="shared" si="237"/>
        <v>нд</v>
      </c>
      <c r="W131" s="67">
        <f t="shared" si="238"/>
        <v>0</v>
      </c>
      <c r="X131" s="68" t="str">
        <f t="shared" si="239"/>
        <v>нд</v>
      </c>
      <c r="Y131" s="67">
        <f t="shared" si="240"/>
        <v>2.8317553900000014</v>
      </c>
      <c r="Z131" s="68">
        <f t="shared" si="241"/>
        <v>0.21240324918214284</v>
      </c>
      <c r="AA131" s="67">
        <f t="shared" si="242"/>
        <v>0</v>
      </c>
      <c r="AB131" s="68" t="str">
        <f t="shared" si="243"/>
        <v>нд</v>
      </c>
      <c r="AC131" s="20">
        <f>SUM(AC132:AC135)</f>
        <v>0</v>
      </c>
      <c r="AD131" s="69"/>
      <c r="AE131" s="69"/>
    </row>
    <row r="132" spans="1:31" ht="63" x14ac:dyDescent="0.25">
      <c r="A132" s="63" t="s">
        <v>161</v>
      </c>
      <c r="B132" s="22" t="s">
        <v>260</v>
      </c>
      <c r="C132" s="38" t="s">
        <v>249</v>
      </c>
      <c r="D132" s="16">
        <v>5.2207888100000002</v>
      </c>
      <c r="E132" s="16" t="s">
        <v>404</v>
      </c>
      <c r="F132" s="16">
        <v>3.0645509199999994</v>
      </c>
      <c r="G132" s="82">
        <f>D132-F132</f>
        <v>2.1562378900000008</v>
      </c>
      <c r="H132" s="29">
        <f t="shared" ref="H132:H134" si="248">SUM(I132:L132)</f>
        <v>1.5865777400000001</v>
      </c>
      <c r="I132" s="29">
        <v>0</v>
      </c>
      <c r="J132" s="29">
        <v>0</v>
      </c>
      <c r="K132" s="29">
        <v>1.5865777400000001</v>
      </c>
      <c r="L132" s="29">
        <v>0</v>
      </c>
      <c r="M132" s="29">
        <f t="shared" si="178"/>
        <v>1.5403669200000001</v>
      </c>
      <c r="N132" s="16">
        <v>0</v>
      </c>
      <c r="O132" s="16">
        <v>0</v>
      </c>
      <c r="P132" s="16">
        <v>1.5403669200000001</v>
      </c>
      <c r="Q132" s="16">
        <v>0</v>
      </c>
      <c r="R132" s="16">
        <f t="shared" ref="R132:R135" si="249">G132-M132</f>
        <v>0.61587097000000068</v>
      </c>
      <c r="S132" s="54">
        <f t="shared" si="234"/>
        <v>-4.6210819999999986E-2</v>
      </c>
      <c r="T132" s="55">
        <f t="shared" si="235"/>
        <v>-2.9126098794251321E-2</v>
      </c>
      <c r="U132" s="54">
        <f t="shared" si="236"/>
        <v>0</v>
      </c>
      <c r="V132" s="55" t="str">
        <f t="shared" si="237"/>
        <v>нд</v>
      </c>
      <c r="W132" s="54">
        <f t="shared" si="238"/>
        <v>0</v>
      </c>
      <c r="X132" s="55" t="str">
        <f t="shared" si="239"/>
        <v>нд</v>
      </c>
      <c r="Y132" s="54">
        <f t="shared" si="240"/>
        <v>-4.6210819999999986E-2</v>
      </c>
      <c r="Z132" s="55">
        <f t="shared" si="241"/>
        <v>-2.9126098794251321E-2</v>
      </c>
      <c r="AA132" s="54">
        <f t="shared" si="242"/>
        <v>0</v>
      </c>
      <c r="AB132" s="55" t="str">
        <f t="shared" si="243"/>
        <v>нд</v>
      </c>
      <c r="AC132" s="47" t="s">
        <v>384</v>
      </c>
      <c r="AD132" s="10"/>
      <c r="AE132" s="10"/>
    </row>
    <row r="133" spans="1:31" ht="47.25" x14ac:dyDescent="0.25">
      <c r="A133" s="17" t="s">
        <v>161</v>
      </c>
      <c r="B133" s="18" t="s">
        <v>344</v>
      </c>
      <c r="C133" s="32" t="s">
        <v>345</v>
      </c>
      <c r="D133" s="16">
        <v>24.628</v>
      </c>
      <c r="E133" s="16" t="s">
        <v>404</v>
      </c>
      <c r="F133" s="16">
        <v>0</v>
      </c>
      <c r="G133" s="82">
        <f>D133-F133</f>
        <v>24.628</v>
      </c>
      <c r="H133" s="29">
        <f t="shared" si="248"/>
        <v>5.173</v>
      </c>
      <c r="I133" s="29">
        <v>0</v>
      </c>
      <c r="J133" s="29">
        <v>0</v>
      </c>
      <c r="K133" s="29">
        <v>5.173</v>
      </c>
      <c r="L133" s="29">
        <v>0</v>
      </c>
      <c r="M133" s="29">
        <f t="shared" si="178"/>
        <v>4.61722667</v>
      </c>
      <c r="N133" s="16">
        <v>0</v>
      </c>
      <c r="O133" s="16">
        <v>0</v>
      </c>
      <c r="P133" s="16">
        <v>4.61722667</v>
      </c>
      <c r="Q133" s="16">
        <v>0</v>
      </c>
      <c r="R133" s="16">
        <f t="shared" si="249"/>
        <v>20.010773329999999</v>
      </c>
      <c r="S133" s="54">
        <f t="shared" si="234"/>
        <v>-0.55577333000000007</v>
      </c>
      <c r="T133" s="55">
        <f t="shared" si="235"/>
        <v>-0.10743733423545333</v>
      </c>
      <c r="U133" s="54">
        <f t="shared" si="236"/>
        <v>0</v>
      </c>
      <c r="V133" s="55" t="str">
        <f t="shared" si="237"/>
        <v>нд</v>
      </c>
      <c r="W133" s="54">
        <f t="shared" si="238"/>
        <v>0</v>
      </c>
      <c r="X133" s="55" t="str">
        <f t="shared" si="239"/>
        <v>нд</v>
      </c>
      <c r="Y133" s="54">
        <f t="shared" si="240"/>
        <v>-0.55577333000000007</v>
      </c>
      <c r="Z133" s="55">
        <f t="shared" si="241"/>
        <v>-0.10743733423545333</v>
      </c>
      <c r="AA133" s="54">
        <f t="shared" si="242"/>
        <v>0</v>
      </c>
      <c r="AB133" s="55" t="str">
        <f t="shared" si="243"/>
        <v>нд</v>
      </c>
      <c r="AC133" s="48" t="s">
        <v>420</v>
      </c>
      <c r="AD133" s="10"/>
      <c r="AE133" s="10"/>
    </row>
    <row r="134" spans="1:31" ht="99.75" customHeight="1" x14ac:dyDescent="0.25">
      <c r="A134" s="17" t="s">
        <v>161</v>
      </c>
      <c r="B134" s="64" t="s">
        <v>380</v>
      </c>
      <c r="C134" s="28" t="s">
        <v>381</v>
      </c>
      <c r="D134" s="16">
        <v>44.44499665</v>
      </c>
      <c r="E134" s="16" t="s">
        <v>404</v>
      </c>
      <c r="F134" s="16">
        <v>0.22419999999999998</v>
      </c>
      <c r="G134" s="82">
        <v>44.220796649999997</v>
      </c>
      <c r="H134" s="29">
        <f t="shared" si="248"/>
        <v>1.6523999999999999</v>
      </c>
      <c r="I134" s="29">
        <v>0</v>
      </c>
      <c r="J134" s="29">
        <v>0</v>
      </c>
      <c r="K134" s="29">
        <v>1.6523999999999999</v>
      </c>
      <c r="L134" s="29">
        <v>0</v>
      </c>
      <c r="M134" s="29">
        <f t="shared" si="178"/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f t="shared" si="249"/>
        <v>44.220796649999997</v>
      </c>
      <c r="S134" s="54">
        <f t="shared" si="234"/>
        <v>-1.6523999999999999</v>
      </c>
      <c r="T134" s="55">
        <f t="shared" si="235"/>
        <v>-1</v>
      </c>
      <c r="U134" s="54">
        <f t="shared" si="236"/>
        <v>0</v>
      </c>
      <c r="V134" s="55" t="str">
        <f t="shared" si="237"/>
        <v>нд</v>
      </c>
      <c r="W134" s="54">
        <f t="shared" si="238"/>
        <v>0</v>
      </c>
      <c r="X134" s="55" t="str">
        <f t="shared" si="239"/>
        <v>нд</v>
      </c>
      <c r="Y134" s="54">
        <f t="shared" si="240"/>
        <v>-1.6523999999999999</v>
      </c>
      <c r="Z134" s="55">
        <f t="shared" si="241"/>
        <v>-1</v>
      </c>
      <c r="AA134" s="54">
        <f t="shared" si="242"/>
        <v>0</v>
      </c>
      <c r="AB134" s="55" t="str">
        <f t="shared" si="243"/>
        <v>нд</v>
      </c>
      <c r="AC134" s="48" t="s">
        <v>392</v>
      </c>
      <c r="AD134" s="10"/>
      <c r="AE134" s="10"/>
    </row>
    <row r="135" spans="1:31" ht="31.5" x14ac:dyDescent="0.25">
      <c r="A135" s="33" t="s">
        <v>161</v>
      </c>
      <c r="B135" s="34" t="s">
        <v>346</v>
      </c>
      <c r="C135" s="32" t="s">
        <v>347</v>
      </c>
      <c r="D135" s="16">
        <v>37.480365140000004</v>
      </c>
      <c r="E135" s="16" t="s">
        <v>404</v>
      </c>
      <c r="F135" s="16">
        <v>4.5206538300000005</v>
      </c>
      <c r="G135" s="82">
        <f>D135-F135</f>
        <v>32.959711310000003</v>
      </c>
      <c r="H135" s="29">
        <f>SUM(I135:L135)</f>
        <v>4.92</v>
      </c>
      <c r="I135" s="29">
        <v>0</v>
      </c>
      <c r="J135" s="29">
        <v>0</v>
      </c>
      <c r="K135" s="29">
        <v>4.92</v>
      </c>
      <c r="L135" s="29">
        <v>0</v>
      </c>
      <c r="M135" s="29">
        <f t="shared" si="178"/>
        <v>10.006139539999999</v>
      </c>
      <c r="N135" s="16">
        <v>0</v>
      </c>
      <c r="O135" s="16">
        <v>0</v>
      </c>
      <c r="P135" s="16">
        <v>10.006139539999999</v>
      </c>
      <c r="Q135" s="16">
        <v>0</v>
      </c>
      <c r="R135" s="16">
        <f t="shared" si="249"/>
        <v>22.953571770000003</v>
      </c>
      <c r="S135" s="54">
        <f t="shared" si="234"/>
        <v>5.0861395399999996</v>
      </c>
      <c r="T135" s="55">
        <f t="shared" si="235"/>
        <v>1.0337681991869918</v>
      </c>
      <c r="U135" s="54">
        <f t="shared" si="236"/>
        <v>0</v>
      </c>
      <c r="V135" s="55" t="str">
        <f t="shared" si="237"/>
        <v>нд</v>
      </c>
      <c r="W135" s="54">
        <f t="shared" si="238"/>
        <v>0</v>
      </c>
      <c r="X135" s="55" t="str">
        <f t="shared" si="239"/>
        <v>нд</v>
      </c>
      <c r="Y135" s="54">
        <f t="shared" si="240"/>
        <v>5.0861395399999996</v>
      </c>
      <c r="Z135" s="55">
        <f t="shared" si="241"/>
        <v>1.0337681991869918</v>
      </c>
      <c r="AA135" s="54">
        <f t="shared" si="242"/>
        <v>0</v>
      </c>
      <c r="AB135" s="55" t="str">
        <f t="shared" si="243"/>
        <v>нд</v>
      </c>
      <c r="AC135" s="47" t="s">
        <v>384</v>
      </c>
      <c r="AD135" s="10"/>
      <c r="AE135" s="10"/>
    </row>
    <row r="136" spans="1:31" s="70" customFormat="1" ht="31.5" x14ac:dyDescent="0.25">
      <c r="A136" s="53" t="s">
        <v>163</v>
      </c>
      <c r="B136" s="27" t="s">
        <v>164</v>
      </c>
      <c r="C136" s="35" t="s">
        <v>13</v>
      </c>
      <c r="D136" s="20">
        <f>SUM(D137:D137)</f>
        <v>0</v>
      </c>
      <c r="E136" s="20">
        <f>SUM(E137:E137)</f>
        <v>0</v>
      </c>
      <c r="F136" s="20">
        <v>0</v>
      </c>
      <c r="G136" s="81">
        <f>D136-F136</f>
        <v>0</v>
      </c>
      <c r="H136" s="15">
        <f t="shared" ref="H136:H137" si="250">I136+J136+K136+L136</f>
        <v>0</v>
      </c>
      <c r="I136" s="15">
        <f t="shared" ref="I136:I137" si="251">J136+K136+L136+M136</f>
        <v>0</v>
      </c>
      <c r="J136" s="15">
        <f t="shared" ref="J136:J137" si="252">K136+L136+M136+N136</f>
        <v>0</v>
      </c>
      <c r="K136" s="15">
        <f t="shared" ref="K136:K137" si="253">L136+M136+N136+O136</f>
        <v>0</v>
      </c>
      <c r="L136" s="15">
        <f t="shared" ref="L136:L137" si="254">M136+N136+O136+P136</f>
        <v>0</v>
      </c>
      <c r="M136" s="15">
        <f t="shared" si="178"/>
        <v>0</v>
      </c>
      <c r="N136" s="20">
        <v>0</v>
      </c>
      <c r="O136" s="20">
        <v>0</v>
      </c>
      <c r="P136" s="20">
        <v>0</v>
      </c>
      <c r="Q136" s="20">
        <v>0</v>
      </c>
      <c r="R136" s="20">
        <v>0</v>
      </c>
      <c r="S136" s="67">
        <f t="shared" si="234"/>
        <v>0</v>
      </c>
      <c r="T136" s="68" t="str">
        <f t="shared" si="235"/>
        <v>нд</v>
      </c>
      <c r="U136" s="67">
        <f t="shared" si="236"/>
        <v>0</v>
      </c>
      <c r="V136" s="68" t="str">
        <f t="shared" si="237"/>
        <v>нд</v>
      </c>
      <c r="W136" s="67">
        <f t="shared" si="238"/>
        <v>0</v>
      </c>
      <c r="X136" s="68" t="str">
        <f t="shared" si="239"/>
        <v>нд</v>
      </c>
      <c r="Y136" s="67">
        <f t="shared" si="240"/>
        <v>0</v>
      </c>
      <c r="Z136" s="68" t="str">
        <f t="shared" si="241"/>
        <v>нд</v>
      </c>
      <c r="AA136" s="67">
        <f t="shared" si="242"/>
        <v>0</v>
      </c>
      <c r="AB136" s="68" t="str">
        <f t="shared" si="243"/>
        <v>нд</v>
      </c>
      <c r="AC136" s="49" t="s">
        <v>384</v>
      </c>
      <c r="AD136" s="69"/>
      <c r="AE136" s="69"/>
    </row>
    <row r="137" spans="1:31" s="70" customFormat="1" ht="31.5" x14ac:dyDescent="0.25">
      <c r="A137" s="53" t="s">
        <v>165</v>
      </c>
      <c r="B137" s="27" t="s">
        <v>166</v>
      </c>
      <c r="C137" s="35" t="s">
        <v>13</v>
      </c>
      <c r="D137" s="20">
        <v>0</v>
      </c>
      <c r="E137" s="20">
        <v>0</v>
      </c>
      <c r="F137" s="20">
        <v>0</v>
      </c>
      <c r="G137" s="81">
        <f>D137-F137</f>
        <v>0</v>
      </c>
      <c r="H137" s="15">
        <f t="shared" si="250"/>
        <v>0</v>
      </c>
      <c r="I137" s="15">
        <f t="shared" si="251"/>
        <v>0</v>
      </c>
      <c r="J137" s="15">
        <f t="shared" si="252"/>
        <v>0</v>
      </c>
      <c r="K137" s="15">
        <f t="shared" si="253"/>
        <v>0</v>
      </c>
      <c r="L137" s="15">
        <f t="shared" si="254"/>
        <v>0</v>
      </c>
      <c r="M137" s="15">
        <f t="shared" si="178"/>
        <v>0</v>
      </c>
      <c r="N137" s="20">
        <v>0</v>
      </c>
      <c r="O137" s="20">
        <v>0</v>
      </c>
      <c r="P137" s="20">
        <v>0</v>
      </c>
      <c r="Q137" s="20">
        <v>0</v>
      </c>
      <c r="R137" s="20">
        <v>0</v>
      </c>
      <c r="S137" s="67">
        <f t="shared" si="234"/>
        <v>0</v>
      </c>
      <c r="T137" s="68" t="str">
        <f t="shared" si="235"/>
        <v>нд</v>
      </c>
      <c r="U137" s="67">
        <f t="shared" si="236"/>
        <v>0</v>
      </c>
      <c r="V137" s="68" t="str">
        <f t="shared" si="237"/>
        <v>нд</v>
      </c>
      <c r="W137" s="67">
        <f t="shared" si="238"/>
        <v>0</v>
      </c>
      <c r="X137" s="68" t="str">
        <f t="shared" si="239"/>
        <v>нд</v>
      </c>
      <c r="Y137" s="67">
        <f t="shared" si="240"/>
        <v>0</v>
      </c>
      <c r="Z137" s="68" t="str">
        <f t="shared" si="241"/>
        <v>нд</v>
      </c>
      <c r="AA137" s="67">
        <f t="shared" si="242"/>
        <v>0</v>
      </c>
      <c r="AB137" s="68" t="str">
        <f t="shared" si="243"/>
        <v>нд</v>
      </c>
      <c r="AC137" s="49" t="s">
        <v>384</v>
      </c>
      <c r="AD137" s="69"/>
      <c r="AE137" s="69"/>
    </row>
    <row r="138" spans="1:31" s="70" customFormat="1" ht="31.5" x14ac:dyDescent="0.25">
      <c r="A138" s="53" t="s">
        <v>167</v>
      </c>
      <c r="B138" s="27" t="s">
        <v>110</v>
      </c>
      <c r="C138" s="35" t="s">
        <v>13</v>
      </c>
      <c r="D138" s="20">
        <f>SUM(D139:D140)</f>
        <v>59.716550530000006</v>
      </c>
      <c r="E138" s="20">
        <f>SUM(E139:E140)</f>
        <v>0</v>
      </c>
      <c r="F138" s="20">
        <f>SUM(F139:F140)</f>
        <v>24.4996866</v>
      </c>
      <c r="G138" s="81">
        <f>SUM(G139:G140)</f>
        <v>35.216863930000002</v>
      </c>
      <c r="H138" s="15">
        <f>SUM(I138:L138)</f>
        <v>30.229143610000005</v>
      </c>
      <c r="I138" s="20">
        <f t="shared" ref="I138:L138" si="255">SUM(I139:I140)</f>
        <v>0</v>
      </c>
      <c r="J138" s="20">
        <f t="shared" si="255"/>
        <v>0</v>
      </c>
      <c r="K138" s="20">
        <f t="shared" si="255"/>
        <v>30.229143610000005</v>
      </c>
      <c r="L138" s="20">
        <f t="shared" si="255"/>
        <v>0</v>
      </c>
      <c r="M138" s="15">
        <f t="shared" si="178"/>
        <v>31.961388540000002</v>
      </c>
      <c r="N138" s="20">
        <f t="shared" ref="N138:O138" si="256">SUM(N139:N140)</f>
        <v>0</v>
      </c>
      <c r="O138" s="20">
        <f t="shared" si="256"/>
        <v>0</v>
      </c>
      <c r="P138" s="20">
        <f t="shared" ref="P138:Q138" si="257">SUM(P139:P140)</f>
        <v>31.961388540000002</v>
      </c>
      <c r="Q138" s="20">
        <f t="shared" si="257"/>
        <v>0</v>
      </c>
      <c r="R138" s="20">
        <f t="shared" ref="R138" si="258">SUM(R139:R140)</f>
        <v>3.2554753900000009</v>
      </c>
      <c r="S138" s="67">
        <f t="shared" si="234"/>
        <v>1.7322449299999967</v>
      </c>
      <c r="T138" s="68">
        <f t="shared" si="235"/>
        <v>5.7303804313760261E-2</v>
      </c>
      <c r="U138" s="67">
        <f t="shared" si="236"/>
        <v>0</v>
      </c>
      <c r="V138" s="68" t="str">
        <f t="shared" si="237"/>
        <v>нд</v>
      </c>
      <c r="W138" s="67">
        <f t="shared" si="238"/>
        <v>0</v>
      </c>
      <c r="X138" s="68" t="str">
        <f t="shared" si="239"/>
        <v>нд</v>
      </c>
      <c r="Y138" s="67">
        <f t="shared" si="240"/>
        <v>1.7322449299999967</v>
      </c>
      <c r="Z138" s="68">
        <f t="shared" si="241"/>
        <v>5.7303804313760261E-2</v>
      </c>
      <c r="AA138" s="67">
        <f t="shared" si="242"/>
        <v>0</v>
      </c>
      <c r="AB138" s="68" t="str">
        <f t="shared" si="243"/>
        <v>нд</v>
      </c>
      <c r="AC138" s="49" t="s">
        <v>384</v>
      </c>
      <c r="AD138" s="69"/>
      <c r="AE138" s="69"/>
    </row>
    <row r="139" spans="1:31" ht="108" customHeight="1" x14ac:dyDescent="0.25">
      <c r="A139" s="33" t="s">
        <v>167</v>
      </c>
      <c r="B139" s="23" t="s">
        <v>261</v>
      </c>
      <c r="C139" s="36" t="s">
        <v>272</v>
      </c>
      <c r="D139" s="16">
        <v>36.824573920000006</v>
      </c>
      <c r="E139" s="16" t="s">
        <v>404</v>
      </c>
      <c r="F139" s="16">
        <v>17.831230000000001</v>
      </c>
      <c r="G139" s="16">
        <v>18.993343920000001</v>
      </c>
      <c r="H139" s="29">
        <f>SUM(I139:L139)</f>
        <v>14.005623600000003</v>
      </c>
      <c r="I139" s="29">
        <v>0</v>
      </c>
      <c r="J139" s="29">
        <v>0</v>
      </c>
      <c r="K139" s="29">
        <v>14.005623600000003</v>
      </c>
      <c r="L139" s="29">
        <v>0</v>
      </c>
      <c r="M139" s="29">
        <f t="shared" si="178"/>
        <v>18.993343920000001</v>
      </c>
      <c r="N139" s="16">
        <f>SUM(N140:N143)</f>
        <v>0</v>
      </c>
      <c r="O139" s="16">
        <f t="shared" ref="O139:Q139" si="259">SUM(O140:O143)</f>
        <v>0</v>
      </c>
      <c r="P139" s="16">
        <v>18.993343920000001</v>
      </c>
      <c r="Q139" s="16">
        <f t="shared" si="259"/>
        <v>0</v>
      </c>
      <c r="R139" s="16">
        <f t="shared" ref="R139:R140" si="260">G139-M139</f>
        <v>0</v>
      </c>
      <c r="S139" s="54">
        <f t="shared" si="234"/>
        <v>4.9877203199999975</v>
      </c>
      <c r="T139" s="55">
        <f t="shared" si="235"/>
        <v>0.35612268774665601</v>
      </c>
      <c r="U139" s="54">
        <f t="shared" si="236"/>
        <v>0</v>
      </c>
      <c r="V139" s="55" t="str">
        <f t="shared" si="237"/>
        <v>нд</v>
      </c>
      <c r="W139" s="54">
        <f t="shared" si="238"/>
        <v>0</v>
      </c>
      <c r="X139" s="55" t="str">
        <f t="shared" si="239"/>
        <v>нд</v>
      </c>
      <c r="Y139" s="54">
        <f t="shared" si="240"/>
        <v>4.9877203199999975</v>
      </c>
      <c r="Z139" s="55">
        <f t="shared" si="241"/>
        <v>0.35612268774665601</v>
      </c>
      <c r="AA139" s="54">
        <f t="shared" si="242"/>
        <v>0</v>
      </c>
      <c r="AB139" s="55" t="str">
        <f t="shared" si="243"/>
        <v>нд</v>
      </c>
      <c r="AC139" s="47" t="s">
        <v>422</v>
      </c>
      <c r="AD139" s="10"/>
      <c r="AE139" s="10"/>
    </row>
    <row r="140" spans="1:31" ht="33.75" customHeight="1" x14ac:dyDescent="0.25">
      <c r="A140" s="33" t="s">
        <v>167</v>
      </c>
      <c r="B140" s="23" t="s">
        <v>254</v>
      </c>
      <c r="C140" s="36" t="s">
        <v>273</v>
      </c>
      <c r="D140" s="16">
        <v>22.89197661</v>
      </c>
      <c r="E140" s="16" t="s">
        <v>404</v>
      </c>
      <c r="F140" s="16">
        <v>6.6684565999999998</v>
      </c>
      <c r="G140" s="16">
        <f>D140-F140</f>
        <v>16.223520010000001</v>
      </c>
      <c r="H140" s="29">
        <f>SUM(I140:L140)</f>
        <v>16.223520010000001</v>
      </c>
      <c r="I140" s="29">
        <v>0</v>
      </c>
      <c r="J140" s="29">
        <v>0</v>
      </c>
      <c r="K140" s="29">
        <v>16.223520010000001</v>
      </c>
      <c r="L140" s="29">
        <v>0</v>
      </c>
      <c r="M140" s="29">
        <f t="shared" si="178"/>
        <v>12.968044620000001</v>
      </c>
      <c r="N140" s="16">
        <v>0</v>
      </c>
      <c r="O140" s="16">
        <v>0</v>
      </c>
      <c r="P140" s="16">
        <v>12.968044620000001</v>
      </c>
      <c r="Q140" s="16">
        <v>0</v>
      </c>
      <c r="R140" s="16">
        <f t="shared" si="260"/>
        <v>3.2554753900000009</v>
      </c>
      <c r="S140" s="54">
        <f t="shared" si="234"/>
        <v>-3.2554753900000009</v>
      </c>
      <c r="T140" s="55">
        <f t="shared" si="235"/>
        <v>-0.20066393655589917</v>
      </c>
      <c r="U140" s="54">
        <f t="shared" si="236"/>
        <v>0</v>
      </c>
      <c r="V140" s="55" t="str">
        <f t="shared" si="237"/>
        <v>нд</v>
      </c>
      <c r="W140" s="54">
        <f t="shared" si="238"/>
        <v>0</v>
      </c>
      <c r="X140" s="55" t="str">
        <f t="shared" si="239"/>
        <v>нд</v>
      </c>
      <c r="Y140" s="54">
        <f t="shared" si="240"/>
        <v>-3.2554753900000009</v>
      </c>
      <c r="Z140" s="55">
        <f t="shared" si="241"/>
        <v>-0.20066393655589917</v>
      </c>
      <c r="AA140" s="54">
        <f t="shared" si="242"/>
        <v>0</v>
      </c>
      <c r="AB140" s="55" t="str">
        <f t="shared" si="243"/>
        <v>нд</v>
      </c>
      <c r="AC140" s="47" t="s">
        <v>393</v>
      </c>
      <c r="AD140" s="10"/>
      <c r="AE140" s="10"/>
    </row>
    <row r="141" spans="1:31" s="70" customFormat="1" ht="31.5" x14ac:dyDescent="0.25">
      <c r="A141" s="53" t="s">
        <v>168</v>
      </c>
      <c r="B141" s="27" t="s">
        <v>169</v>
      </c>
      <c r="C141" s="35" t="s">
        <v>13</v>
      </c>
      <c r="D141" s="20">
        <f>SUM(D142,D145)</f>
        <v>0</v>
      </c>
      <c r="E141" s="20">
        <f>SUM(E142,E145)</f>
        <v>0</v>
      </c>
      <c r="F141" s="20">
        <f>SUM(F142,F145)</f>
        <v>0</v>
      </c>
      <c r="G141" s="81">
        <f>SUM(G142,G145)</f>
        <v>0</v>
      </c>
      <c r="H141" s="15">
        <f t="shared" ref="H141:H147" si="261">I141+J141+K141+L141</f>
        <v>0</v>
      </c>
      <c r="I141" s="15">
        <f t="shared" ref="I141:I147" si="262">J141+K141+L141+M141</f>
        <v>0</v>
      </c>
      <c r="J141" s="15">
        <f t="shared" ref="J141:J147" si="263">K141+L141+M141+N141</f>
        <v>0</v>
      </c>
      <c r="K141" s="15">
        <f t="shared" ref="K141:K147" si="264">L141+M141+N141+O141</f>
        <v>0</v>
      </c>
      <c r="L141" s="15">
        <f t="shared" ref="L141:L147" si="265">M141+N141+O141+P141</f>
        <v>0</v>
      </c>
      <c r="M141" s="15">
        <f t="shared" si="178"/>
        <v>0</v>
      </c>
      <c r="N141" s="20">
        <f t="shared" ref="N141:O141" si="266">SUM(N142,N145)</f>
        <v>0</v>
      </c>
      <c r="O141" s="20">
        <f t="shared" si="266"/>
        <v>0</v>
      </c>
      <c r="P141" s="20">
        <f t="shared" ref="P141:Q141" si="267">SUM(P142,P145)</f>
        <v>0</v>
      </c>
      <c r="Q141" s="20">
        <f t="shared" si="267"/>
        <v>0</v>
      </c>
      <c r="R141" s="20">
        <f t="shared" ref="R141" si="268">SUM(R142,R145)</f>
        <v>0</v>
      </c>
      <c r="S141" s="67">
        <f t="shared" si="234"/>
        <v>0</v>
      </c>
      <c r="T141" s="68" t="str">
        <f t="shared" si="235"/>
        <v>нд</v>
      </c>
      <c r="U141" s="67">
        <f t="shared" si="236"/>
        <v>0</v>
      </c>
      <c r="V141" s="68" t="str">
        <f t="shared" si="237"/>
        <v>нд</v>
      </c>
      <c r="W141" s="67">
        <f t="shared" si="238"/>
        <v>0</v>
      </c>
      <c r="X141" s="68" t="str">
        <f t="shared" si="239"/>
        <v>нд</v>
      </c>
      <c r="Y141" s="67">
        <f t="shared" si="240"/>
        <v>0</v>
      </c>
      <c r="Z141" s="68" t="str">
        <f t="shared" si="241"/>
        <v>нд</v>
      </c>
      <c r="AA141" s="67">
        <f t="shared" si="242"/>
        <v>0</v>
      </c>
      <c r="AB141" s="68" t="str">
        <f t="shared" si="243"/>
        <v>нд</v>
      </c>
      <c r="AC141" s="49" t="s">
        <v>384</v>
      </c>
      <c r="AD141" s="69"/>
      <c r="AE141" s="69"/>
    </row>
    <row r="142" spans="1:31" s="70" customFormat="1" x14ac:dyDescent="0.25">
      <c r="A142" s="72" t="s">
        <v>170</v>
      </c>
      <c r="B142" s="37" t="s">
        <v>171</v>
      </c>
      <c r="C142" s="35" t="s">
        <v>13</v>
      </c>
      <c r="D142" s="20">
        <f>SUM(D143:D144)</f>
        <v>0</v>
      </c>
      <c r="E142" s="20">
        <f>SUM(E143:E144)</f>
        <v>0</v>
      </c>
      <c r="F142" s="20">
        <f t="shared" ref="F142:G142" si="269">SUM(F143:F144)</f>
        <v>0</v>
      </c>
      <c r="G142" s="81">
        <f t="shared" si="269"/>
        <v>0</v>
      </c>
      <c r="H142" s="15">
        <f t="shared" si="261"/>
        <v>0</v>
      </c>
      <c r="I142" s="15">
        <f t="shared" si="262"/>
        <v>0</v>
      </c>
      <c r="J142" s="15">
        <f t="shared" si="263"/>
        <v>0</v>
      </c>
      <c r="K142" s="15">
        <f t="shared" si="264"/>
        <v>0</v>
      </c>
      <c r="L142" s="15">
        <f t="shared" si="265"/>
        <v>0</v>
      </c>
      <c r="M142" s="15">
        <f t="shared" si="178"/>
        <v>0</v>
      </c>
      <c r="N142" s="20">
        <f t="shared" ref="N142:O142" si="270">SUM(N143:N144)</f>
        <v>0</v>
      </c>
      <c r="O142" s="20">
        <f t="shared" si="270"/>
        <v>0</v>
      </c>
      <c r="P142" s="20">
        <f t="shared" ref="P142:Q142" si="271">SUM(P143:P144)</f>
        <v>0</v>
      </c>
      <c r="Q142" s="20">
        <f t="shared" si="271"/>
        <v>0</v>
      </c>
      <c r="R142" s="20">
        <f t="shared" ref="R142" si="272">SUM(R143:R144)</f>
        <v>0</v>
      </c>
      <c r="S142" s="67">
        <f t="shared" si="234"/>
        <v>0</v>
      </c>
      <c r="T142" s="68" t="str">
        <f t="shared" si="235"/>
        <v>нд</v>
      </c>
      <c r="U142" s="67">
        <f t="shared" si="236"/>
        <v>0</v>
      </c>
      <c r="V142" s="68" t="str">
        <f t="shared" si="237"/>
        <v>нд</v>
      </c>
      <c r="W142" s="67">
        <f t="shared" si="238"/>
        <v>0</v>
      </c>
      <c r="X142" s="68" t="str">
        <f t="shared" si="239"/>
        <v>нд</v>
      </c>
      <c r="Y142" s="67">
        <f t="shared" si="240"/>
        <v>0</v>
      </c>
      <c r="Z142" s="68" t="str">
        <f t="shared" si="241"/>
        <v>нд</v>
      </c>
      <c r="AA142" s="67">
        <f t="shared" si="242"/>
        <v>0</v>
      </c>
      <c r="AB142" s="68" t="str">
        <f t="shared" si="243"/>
        <v>нд</v>
      </c>
      <c r="AC142" s="49" t="s">
        <v>384</v>
      </c>
      <c r="AD142" s="69"/>
      <c r="AE142" s="69"/>
    </row>
    <row r="143" spans="1:31" s="70" customFormat="1" ht="31.5" x14ac:dyDescent="0.25">
      <c r="A143" s="73" t="s">
        <v>172</v>
      </c>
      <c r="B143" s="27" t="s">
        <v>173</v>
      </c>
      <c r="C143" s="35" t="s">
        <v>13</v>
      </c>
      <c r="D143" s="20">
        <v>0</v>
      </c>
      <c r="E143" s="20">
        <v>0</v>
      </c>
      <c r="F143" s="20">
        <v>0</v>
      </c>
      <c r="G143" s="81">
        <f>D143-F143</f>
        <v>0</v>
      </c>
      <c r="H143" s="15">
        <f t="shared" si="261"/>
        <v>0</v>
      </c>
      <c r="I143" s="15">
        <f t="shared" si="262"/>
        <v>0</v>
      </c>
      <c r="J143" s="15">
        <f t="shared" si="263"/>
        <v>0</v>
      </c>
      <c r="K143" s="15">
        <f t="shared" si="264"/>
        <v>0</v>
      </c>
      <c r="L143" s="15">
        <f t="shared" si="265"/>
        <v>0</v>
      </c>
      <c r="M143" s="15">
        <f t="shared" si="178"/>
        <v>0</v>
      </c>
      <c r="N143" s="20">
        <v>0</v>
      </c>
      <c r="O143" s="20">
        <v>0</v>
      </c>
      <c r="P143" s="20">
        <v>0</v>
      </c>
      <c r="Q143" s="20">
        <v>0</v>
      </c>
      <c r="R143" s="20">
        <v>0</v>
      </c>
      <c r="S143" s="67">
        <f t="shared" si="234"/>
        <v>0</v>
      </c>
      <c r="T143" s="68" t="str">
        <f t="shared" si="235"/>
        <v>нд</v>
      </c>
      <c r="U143" s="67">
        <f t="shared" si="236"/>
        <v>0</v>
      </c>
      <c r="V143" s="68" t="str">
        <f t="shared" si="237"/>
        <v>нд</v>
      </c>
      <c r="W143" s="67">
        <f t="shared" si="238"/>
        <v>0</v>
      </c>
      <c r="X143" s="68" t="str">
        <f t="shared" si="239"/>
        <v>нд</v>
      </c>
      <c r="Y143" s="67">
        <f t="shared" si="240"/>
        <v>0</v>
      </c>
      <c r="Z143" s="68" t="str">
        <f t="shared" si="241"/>
        <v>нд</v>
      </c>
      <c r="AA143" s="67">
        <f t="shared" si="242"/>
        <v>0</v>
      </c>
      <c r="AB143" s="68" t="str">
        <f t="shared" si="243"/>
        <v>нд</v>
      </c>
      <c r="AC143" s="49" t="s">
        <v>384</v>
      </c>
      <c r="AD143" s="69"/>
      <c r="AE143" s="69"/>
    </row>
    <row r="144" spans="1:31" s="74" customFormat="1" ht="31.5" x14ac:dyDescent="0.25">
      <c r="A144" s="73" t="s">
        <v>174</v>
      </c>
      <c r="B144" s="27" t="s">
        <v>175</v>
      </c>
      <c r="C144" s="35" t="s">
        <v>13</v>
      </c>
      <c r="D144" s="20">
        <v>0</v>
      </c>
      <c r="E144" s="20">
        <v>0</v>
      </c>
      <c r="F144" s="20">
        <v>0</v>
      </c>
      <c r="G144" s="81">
        <f>D144-F144</f>
        <v>0</v>
      </c>
      <c r="H144" s="15">
        <f t="shared" si="261"/>
        <v>0</v>
      </c>
      <c r="I144" s="15">
        <f t="shared" si="262"/>
        <v>0</v>
      </c>
      <c r="J144" s="15">
        <f t="shared" si="263"/>
        <v>0</v>
      </c>
      <c r="K144" s="15">
        <f t="shared" si="264"/>
        <v>0</v>
      </c>
      <c r="L144" s="15">
        <f t="shared" si="265"/>
        <v>0</v>
      </c>
      <c r="M144" s="15">
        <f t="shared" si="178"/>
        <v>0</v>
      </c>
      <c r="N144" s="20">
        <v>0</v>
      </c>
      <c r="O144" s="20">
        <v>0</v>
      </c>
      <c r="P144" s="20">
        <v>0</v>
      </c>
      <c r="Q144" s="20">
        <v>0</v>
      </c>
      <c r="R144" s="20">
        <v>0</v>
      </c>
      <c r="S144" s="67">
        <f t="shared" si="234"/>
        <v>0</v>
      </c>
      <c r="T144" s="68" t="str">
        <f t="shared" si="235"/>
        <v>нд</v>
      </c>
      <c r="U144" s="67">
        <f t="shared" si="236"/>
        <v>0</v>
      </c>
      <c r="V144" s="68" t="str">
        <f t="shared" si="237"/>
        <v>нд</v>
      </c>
      <c r="W144" s="67">
        <f t="shared" si="238"/>
        <v>0</v>
      </c>
      <c r="X144" s="68" t="str">
        <f t="shared" si="239"/>
        <v>нд</v>
      </c>
      <c r="Y144" s="67">
        <f t="shared" si="240"/>
        <v>0</v>
      </c>
      <c r="Z144" s="68" t="str">
        <f t="shared" si="241"/>
        <v>нд</v>
      </c>
      <c r="AA144" s="67">
        <f t="shared" si="242"/>
        <v>0</v>
      </c>
      <c r="AB144" s="68" t="str">
        <f t="shared" si="243"/>
        <v>нд</v>
      </c>
      <c r="AC144" s="49" t="s">
        <v>384</v>
      </c>
      <c r="AD144" s="69"/>
      <c r="AE144" s="69"/>
    </row>
    <row r="145" spans="1:31" s="70" customFormat="1" x14ac:dyDescent="0.25">
      <c r="A145" s="72" t="s">
        <v>176</v>
      </c>
      <c r="B145" s="37" t="s">
        <v>171</v>
      </c>
      <c r="C145" s="35" t="s">
        <v>13</v>
      </c>
      <c r="D145" s="20">
        <f>SUM(D146:D147)</f>
        <v>0</v>
      </c>
      <c r="E145" s="20">
        <f>SUM(E146:E147)</f>
        <v>0</v>
      </c>
      <c r="F145" s="20">
        <f>SUM(F146:F147)</f>
        <v>0</v>
      </c>
      <c r="G145" s="81">
        <f>SUM(G146:G147)</f>
        <v>0</v>
      </c>
      <c r="H145" s="15">
        <f t="shared" si="261"/>
        <v>0</v>
      </c>
      <c r="I145" s="15">
        <f t="shared" si="262"/>
        <v>0</v>
      </c>
      <c r="J145" s="15">
        <f t="shared" si="263"/>
        <v>0</v>
      </c>
      <c r="K145" s="15">
        <f t="shared" si="264"/>
        <v>0</v>
      </c>
      <c r="L145" s="15">
        <f t="shared" si="265"/>
        <v>0</v>
      </c>
      <c r="M145" s="15">
        <f t="shared" si="178"/>
        <v>0</v>
      </c>
      <c r="N145" s="20">
        <f t="shared" ref="N145:O145" si="273">SUM(N146:N147)</f>
        <v>0</v>
      </c>
      <c r="O145" s="20">
        <f t="shared" si="273"/>
        <v>0</v>
      </c>
      <c r="P145" s="20">
        <f t="shared" ref="P145:Q145" si="274">SUM(P146:P147)</f>
        <v>0</v>
      </c>
      <c r="Q145" s="20">
        <f t="shared" si="274"/>
        <v>0</v>
      </c>
      <c r="R145" s="20">
        <f t="shared" ref="R145" si="275">SUM(R146:R147)</f>
        <v>0</v>
      </c>
      <c r="S145" s="67">
        <f t="shared" si="234"/>
        <v>0</v>
      </c>
      <c r="T145" s="68" t="str">
        <f t="shared" si="235"/>
        <v>нд</v>
      </c>
      <c r="U145" s="67">
        <f t="shared" si="236"/>
        <v>0</v>
      </c>
      <c r="V145" s="68" t="str">
        <f t="shared" si="237"/>
        <v>нд</v>
      </c>
      <c r="W145" s="67">
        <f t="shared" si="238"/>
        <v>0</v>
      </c>
      <c r="X145" s="68" t="str">
        <f t="shared" si="239"/>
        <v>нд</v>
      </c>
      <c r="Y145" s="67">
        <f t="shared" si="240"/>
        <v>0</v>
      </c>
      <c r="Z145" s="68" t="str">
        <f t="shared" si="241"/>
        <v>нд</v>
      </c>
      <c r="AA145" s="67">
        <f t="shared" si="242"/>
        <v>0</v>
      </c>
      <c r="AB145" s="68" t="str">
        <f t="shared" si="243"/>
        <v>нд</v>
      </c>
      <c r="AC145" s="49" t="s">
        <v>384</v>
      </c>
      <c r="AD145" s="69"/>
      <c r="AE145" s="69"/>
    </row>
    <row r="146" spans="1:31" s="70" customFormat="1" ht="31.5" x14ac:dyDescent="0.25">
      <c r="A146" s="73" t="s">
        <v>177</v>
      </c>
      <c r="B146" s="27" t="s">
        <v>173</v>
      </c>
      <c r="C146" s="35" t="s">
        <v>13</v>
      </c>
      <c r="D146" s="20">
        <v>0</v>
      </c>
      <c r="E146" s="20">
        <v>0</v>
      </c>
      <c r="F146" s="20">
        <v>0</v>
      </c>
      <c r="G146" s="81">
        <f>D146-F146</f>
        <v>0</v>
      </c>
      <c r="H146" s="15">
        <f t="shared" si="261"/>
        <v>0</v>
      </c>
      <c r="I146" s="15">
        <f t="shared" si="262"/>
        <v>0</v>
      </c>
      <c r="J146" s="15">
        <f t="shared" si="263"/>
        <v>0</v>
      </c>
      <c r="K146" s="15">
        <f t="shared" si="264"/>
        <v>0</v>
      </c>
      <c r="L146" s="15">
        <f t="shared" si="265"/>
        <v>0</v>
      </c>
      <c r="M146" s="15">
        <f t="shared" si="178"/>
        <v>0</v>
      </c>
      <c r="N146" s="20">
        <v>0</v>
      </c>
      <c r="O146" s="20">
        <v>0</v>
      </c>
      <c r="P146" s="20">
        <v>0</v>
      </c>
      <c r="Q146" s="20">
        <v>0</v>
      </c>
      <c r="R146" s="20">
        <v>0</v>
      </c>
      <c r="S146" s="67">
        <f t="shared" si="234"/>
        <v>0</v>
      </c>
      <c r="T146" s="68" t="str">
        <f t="shared" si="235"/>
        <v>нд</v>
      </c>
      <c r="U146" s="67">
        <f t="shared" si="236"/>
        <v>0</v>
      </c>
      <c r="V146" s="68" t="str">
        <f t="shared" si="237"/>
        <v>нд</v>
      </c>
      <c r="W146" s="67">
        <f t="shared" si="238"/>
        <v>0</v>
      </c>
      <c r="X146" s="68" t="str">
        <f t="shared" si="239"/>
        <v>нд</v>
      </c>
      <c r="Y146" s="67">
        <f t="shared" si="240"/>
        <v>0</v>
      </c>
      <c r="Z146" s="68" t="str">
        <f t="shared" si="241"/>
        <v>нд</v>
      </c>
      <c r="AA146" s="67">
        <f t="shared" si="242"/>
        <v>0</v>
      </c>
      <c r="AB146" s="68" t="str">
        <f t="shared" si="243"/>
        <v>нд</v>
      </c>
      <c r="AC146" s="49" t="s">
        <v>384</v>
      </c>
      <c r="AD146" s="69"/>
      <c r="AE146" s="69"/>
    </row>
    <row r="147" spans="1:31" s="70" customFormat="1" ht="31.5" x14ac:dyDescent="0.25">
      <c r="A147" s="73" t="s">
        <v>178</v>
      </c>
      <c r="B147" s="27" t="s">
        <v>175</v>
      </c>
      <c r="C147" s="35" t="s">
        <v>13</v>
      </c>
      <c r="D147" s="20">
        <v>0</v>
      </c>
      <c r="E147" s="20">
        <v>0</v>
      </c>
      <c r="F147" s="20">
        <v>0</v>
      </c>
      <c r="G147" s="81">
        <f>D147-F147</f>
        <v>0</v>
      </c>
      <c r="H147" s="15">
        <f t="shared" si="261"/>
        <v>0</v>
      </c>
      <c r="I147" s="15">
        <f t="shared" si="262"/>
        <v>0</v>
      </c>
      <c r="J147" s="15">
        <f t="shared" si="263"/>
        <v>0</v>
      </c>
      <c r="K147" s="15">
        <f t="shared" si="264"/>
        <v>0</v>
      </c>
      <c r="L147" s="15">
        <f t="shared" si="265"/>
        <v>0</v>
      </c>
      <c r="M147" s="15">
        <f t="shared" si="178"/>
        <v>0</v>
      </c>
      <c r="N147" s="20">
        <v>0</v>
      </c>
      <c r="O147" s="20">
        <v>0</v>
      </c>
      <c r="P147" s="20">
        <v>0</v>
      </c>
      <c r="Q147" s="20">
        <v>0</v>
      </c>
      <c r="R147" s="20">
        <v>0</v>
      </c>
      <c r="S147" s="67">
        <f t="shared" si="234"/>
        <v>0</v>
      </c>
      <c r="T147" s="68" t="str">
        <f t="shared" si="235"/>
        <v>нд</v>
      </c>
      <c r="U147" s="67">
        <f t="shared" si="236"/>
        <v>0</v>
      </c>
      <c r="V147" s="68" t="str">
        <f t="shared" si="237"/>
        <v>нд</v>
      </c>
      <c r="W147" s="67">
        <f t="shared" si="238"/>
        <v>0</v>
      </c>
      <c r="X147" s="68" t="str">
        <f t="shared" si="239"/>
        <v>нд</v>
      </c>
      <c r="Y147" s="67">
        <f t="shared" si="240"/>
        <v>0</v>
      </c>
      <c r="Z147" s="68" t="str">
        <f t="shared" si="241"/>
        <v>нд</v>
      </c>
      <c r="AA147" s="67">
        <f t="shared" si="242"/>
        <v>0</v>
      </c>
      <c r="AB147" s="68" t="str">
        <f t="shared" si="243"/>
        <v>нд</v>
      </c>
      <c r="AC147" s="49" t="s">
        <v>384</v>
      </c>
      <c r="AD147" s="69"/>
      <c r="AE147" s="69"/>
    </row>
    <row r="148" spans="1:31" s="70" customFormat="1" x14ac:dyDescent="0.25">
      <c r="A148" s="53" t="s">
        <v>179</v>
      </c>
      <c r="B148" s="27" t="s">
        <v>180</v>
      </c>
      <c r="C148" s="35" t="s">
        <v>13</v>
      </c>
      <c r="D148" s="20">
        <f>SUM(D149:D152)</f>
        <v>32.965152779999997</v>
      </c>
      <c r="E148" s="20">
        <f>SUM(E149:E152)</f>
        <v>0</v>
      </c>
      <c r="F148" s="20">
        <f>SUM(F149:F152)</f>
        <v>11.6406771</v>
      </c>
      <c r="G148" s="81">
        <f>SUM(G149:G152)</f>
        <v>21.324475679999999</v>
      </c>
      <c r="H148" s="20">
        <f t="shared" ref="H148:L148" si="276">SUM(H149:H152)</f>
        <v>21.324475679999999</v>
      </c>
      <c r="I148" s="20">
        <f t="shared" si="276"/>
        <v>0</v>
      </c>
      <c r="J148" s="20">
        <f t="shared" si="276"/>
        <v>0</v>
      </c>
      <c r="K148" s="20">
        <f t="shared" si="276"/>
        <v>21.324475679999999</v>
      </c>
      <c r="L148" s="20">
        <f t="shared" si="276"/>
        <v>0</v>
      </c>
      <c r="M148" s="20">
        <f t="shared" ref="M148:Q148" si="277">SUM(M149:M152)</f>
        <v>17.96919698</v>
      </c>
      <c r="N148" s="20">
        <f t="shared" si="277"/>
        <v>0</v>
      </c>
      <c r="O148" s="20">
        <f t="shared" si="277"/>
        <v>0</v>
      </c>
      <c r="P148" s="20">
        <f t="shared" si="277"/>
        <v>17.96919698</v>
      </c>
      <c r="Q148" s="20">
        <f t="shared" si="277"/>
        <v>0</v>
      </c>
      <c r="R148" s="20">
        <f t="shared" ref="R148" si="278">SUM(R149:R152)</f>
        <v>3.3552786999999995</v>
      </c>
      <c r="S148" s="67">
        <f t="shared" si="234"/>
        <v>-3.3552786999999995</v>
      </c>
      <c r="T148" s="68">
        <f t="shared" si="235"/>
        <v>-0.15734401869242112</v>
      </c>
      <c r="U148" s="67">
        <f t="shared" si="236"/>
        <v>0</v>
      </c>
      <c r="V148" s="68" t="str">
        <f t="shared" si="237"/>
        <v>нд</v>
      </c>
      <c r="W148" s="67">
        <f t="shared" si="238"/>
        <v>0</v>
      </c>
      <c r="X148" s="68" t="str">
        <f t="shared" si="239"/>
        <v>нд</v>
      </c>
      <c r="Y148" s="67">
        <f t="shared" si="240"/>
        <v>-3.3552786999999995</v>
      </c>
      <c r="Z148" s="68">
        <f t="shared" si="241"/>
        <v>-0.15734401869242112</v>
      </c>
      <c r="AA148" s="67">
        <f t="shared" si="242"/>
        <v>0</v>
      </c>
      <c r="AB148" s="68" t="str">
        <f t="shared" si="243"/>
        <v>нд</v>
      </c>
      <c r="AC148" s="49" t="s">
        <v>384</v>
      </c>
      <c r="AD148" s="69"/>
      <c r="AE148" s="69"/>
    </row>
    <row r="149" spans="1:31" s="70" customFormat="1" ht="31.5" x14ac:dyDescent="0.25">
      <c r="A149" s="53" t="s">
        <v>181</v>
      </c>
      <c r="B149" s="27" t="s">
        <v>182</v>
      </c>
      <c r="C149" s="35" t="s">
        <v>13</v>
      </c>
      <c r="D149" s="20">
        <v>0</v>
      </c>
      <c r="E149" s="20">
        <v>0</v>
      </c>
      <c r="F149" s="20">
        <v>0</v>
      </c>
      <c r="G149" s="81">
        <f>D149-F149</f>
        <v>0</v>
      </c>
      <c r="H149" s="15">
        <f t="shared" ref="H149:H151" si="279">I149+J149+K149+L149</f>
        <v>0</v>
      </c>
      <c r="I149" s="15">
        <f t="shared" ref="I149:I151" si="280">J149+K149+L149+M149</f>
        <v>0</v>
      </c>
      <c r="J149" s="15">
        <f t="shared" ref="J149:J151" si="281">K149+L149+M149+N149</f>
        <v>0</v>
      </c>
      <c r="K149" s="15">
        <f t="shared" ref="K149:K151" si="282">L149+M149+N149+O149</f>
        <v>0</v>
      </c>
      <c r="L149" s="15">
        <f t="shared" ref="L149:L151" si="283">M149+N149+O149+P149</f>
        <v>0</v>
      </c>
      <c r="M149" s="15">
        <f t="shared" si="178"/>
        <v>0</v>
      </c>
      <c r="N149" s="20">
        <v>0</v>
      </c>
      <c r="O149" s="20">
        <v>0</v>
      </c>
      <c r="P149" s="20">
        <v>0</v>
      </c>
      <c r="Q149" s="20">
        <v>0</v>
      </c>
      <c r="R149" s="20">
        <v>0</v>
      </c>
      <c r="S149" s="67">
        <f t="shared" si="234"/>
        <v>0</v>
      </c>
      <c r="T149" s="68" t="str">
        <f t="shared" si="235"/>
        <v>нд</v>
      </c>
      <c r="U149" s="67">
        <f t="shared" si="236"/>
        <v>0</v>
      </c>
      <c r="V149" s="68" t="str">
        <f t="shared" si="237"/>
        <v>нд</v>
      </c>
      <c r="W149" s="67">
        <f t="shared" si="238"/>
        <v>0</v>
      </c>
      <c r="X149" s="68" t="str">
        <f t="shared" si="239"/>
        <v>нд</v>
      </c>
      <c r="Y149" s="67">
        <f t="shared" si="240"/>
        <v>0</v>
      </c>
      <c r="Z149" s="68" t="str">
        <f t="shared" si="241"/>
        <v>нд</v>
      </c>
      <c r="AA149" s="67">
        <f t="shared" si="242"/>
        <v>0</v>
      </c>
      <c r="AB149" s="68" t="str">
        <f t="shared" si="243"/>
        <v>нд</v>
      </c>
      <c r="AC149" s="49" t="s">
        <v>384</v>
      </c>
      <c r="AD149" s="69"/>
      <c r="AE149" s="69"/>
    </row>
    <row r="150" spans="1:31" s="70" customFormat="1" x14ac:dyDescent="0.25">
      <c r="A150" s="53" t="s">
        <v>183</v>
      </c>
      <c r="B150" s="27" t="s">
        <v>184</v>
      </c>
      <c r="C150" s="35" t="s">
        <v>13</v>
      </c>
      <c r="D150" s="20">
        <v>0</v>
      </c>
      <c r="E150" s="20">
        <v>0</v>
      </c>
      <c r="F150" s="20">
        <v>0</v>
      </c>
      <c r="G150" s="81">
        <v>0</v>
      </c>
      <c r="H150" s="15">
        <f t="shared" si="279"/>
        <v>0</v>
      </c>
      <c r="I150" s="15">
        <f t="shared" si="280"/>
        <v>0</v>
      </c>
      <c r="J150" s="15">
        <f t="shared" si="281"/>
        <v>0</v>
      </c>
      <c r="K150" s="15">
        <f t="shared" si="282"/>
        <v>0</v>
      </c>
      <c r="L150" s="15">
        <f t="shared" si="283"/>
        <v>0</v>
      </c>
      <c r="M150" s="15">
        <f t="shared" si="178"/>
        <v>0</v>
      </c>
      <c r="N150" s="20">
        <v>0</v>
      </c>
      <c r="O150" s="20">
        <v>0</v>
      </c>
      <c r="P150" s="20">
        <v>0</v>
      </c>
      <c r="Q150" s="20">
        <v>0</v>
      </c>
      <c r="R150" s="20">
        <v>0</v>
      </c>
      <c r="S150" s="67">
        <f t="shared" si="234"/>
        <v>0</v>
      </c>
      <c r="T150" s="68" t="str">
        <f t="shared" si="235"/>
        <v>нд</v>
      </c>
      <c r="U150" s="67">
        <f t="shared" si="236"/>
        <v>0</v>
      </c>
      <c r="V150" s="68" t="str">
        <f t="shared" si="237"/>
        <v>нд</v>
      </c>
      <c r="W150" s="67">
        <f t="shared" si="238"/>
        <v>0</v>
      </c>
      <c r="X150" s="68" t="str">
        <f t="shared" si="239"/>
        <v>нд</v>
      </c>
      <c r="Y150" s="67">
        <f t="shared" si="240"/>
        <v>0</v>
      </c>
      <c r="Z150" s="68" t="str">
        <f t="shared" si="241"/>
        <v>нд</v>
      </c>
      <c r="AA150" s="67">
        <f t="shared" si="242"/>
        <v>0</v>
      </c>
      <c r="AB150" s="68" t="str">
        <f t="shared" si="243"/>
        <v>нд</v>
      </c>
      <c r="AC150" s="49" t="s">
        <v>384</v>
      </c>
      <c r="AD150" s="69"/>
      <c r="AE150" s="69"/>
    </row>
    <row r="151" spans="1:31" s="70" customFormat="1" x14ac:dyDescent="0.25">
      <c r="A151" s="53" t="s">
        <v>185</v>
      </c>
      <c r="B151" s="27" t="s">
        <v>186</v>
      </c>
      <c r="C151" s="35" t="s">
        <v>13</v>
      </c>
      <c r="D151" s="20">
        <v>0</v>
      </c>
      <c r="E151" s="20">
        <v>0</v>
      </c>
      <c r="F151" s="20">
        <v>0</v>
      </c>
      <c r="G151" s="81">
        <f>D151-F151</f>
        <v>0</v>
      </c>
      <c r="H151" s="15">
        <f t="shared" si="279"/>
        <v>0</v>
      </c>
      <c r="I151" s="15">
        <f t="shared" si="280"/>
        <v>0</v>
      </c>
      <c r="J151" s="15">
        <f t="shared" si="281"/>
        <v>0</v>
      </c>
      <c r="K151" s="15">
        <f t="shared" si="282"/>
        <v>0</v>
      </c>
      <c r="L151" s="15">
        <f t="shared" si="283"/>
        <v>0</v>
      </c>
      <c r="M151" s="15">
        <f t="shared" si="178"/>
        <v>0</v>
      </c>
      <c r="N151" s="20">
        <v>0</v>
      </c>
      <c r="O151" s="20">
        <v>0</v>
      </c>
      <c r="P151" s="20">
        <v>0</v>
      </c>
      <c r="Q151" s="20">
        <v>0</v>
      </c>
      <c r="R151" s="20">
        <v>0</v>
      </c>
      <c r="S151" s="67">
        <f t="shared" si="234"/>
        <v>0</v>
      </c>
      <c r="T151" s="68" t="str">
        <f t="shared" si="235"/>
        <v>нд</v>
      </c>
      <c r="U151" s="67">
        <f t="shared" si="236"/>
        <v>0</v>
      </c>
      <c r="V151" s="68" t="str">
        <f t="shared" si="237"/>
        <v>нд</v>
      </c>
      <c r="W151" s="67">
        <f t="shared" si="238"/>
        <v>0</v>
      </c>
      <c r="X151" s="68" t="str">
        <f t="shared" si="239"/>
        <v>нд</v>
      </c>
      <c r="Y151" s="67">
        <f t="shared" si="240"/>
        <v>0</v>
      </c>
      <c r="Z151" s="68" t="str">
        <f t="shared" si="241"/>
        <v>нд</v>
      </c>
      <c r="AA151" s="67">
        <f t="shared" si="242"/>
        <v>0</v>
      </c>
      <c r="AB151" s="68" t="str">
        <f t="shared" si="243"/>
        <v>нд</v>
      </c>
      <c r="AC151" s="49" t="s">
        <v>384</v>
      </c>
      <c r="AD151" s="69"/>
      <c r="AE151" s="69"/>
    </row>
    <row r="152" spans="1:31" s="70" customFormat="1" ht="21.75" customHeight="1" x14ac:dyDescent="0.25">
      <c r="A152" s="53" t="s">
        <v>187</v>
      </c>
      <c r="B152" s="27" t="s">
        <v>188</v>
      </c>
      <c r="C152" s="35" t="s">
        <v>13</v>
      </c>
      <c r="D152" s="20">
        <f>SUM(D153)</f>
        <v>32.965152779999997</v>
      </c>
      <c r="E152" s="20">
        <f>SUM(E153)</f>
        <v>0</v>
      </c>
      <c r="F152" s="20">
        <f>SUM(F153)</f>
        <v>11.6406771</v>
      </c>
      <c r="G152" s="81">
        <f>D152-F152</f>
        <v>21.324475679999999</v>
      </c>
      <c r="H152" s="20">
        <f t="shared" ref="H152:L152" si="284">SUM(H153)</f>
        <v>21.324475679999999</v>
      </c>
      <c r="I152" s="20">
        <f t="shared" si="284"/>
        <v>0</v>
      </c>
      <c r="J152" s="20">
        <f t="shared" si="284"/>
        <v>0</v>
      </c>
      <c r="K152" s="20">
        <f t="shared" si="284"/>
        <v>21.324475679999999</v>
      </c>
      <c r="L152" s="20">
        <f t="shared" si="284"/>
        <v>0</v>
      </c>
      <c r="M152" s="20">
        <f t="shared" ref="M152:R152" si="285">SUM(M153)</f>
        <v>17.96919698</v>
      </c>
      <c r="N152" s="20">
        <f t="shared" si="285"/>
        <v>0</v>
      </c>
      <c r="O152" s="20">
        <f t="shared" si="285"/>
        <v>0</v>
      </c>
      <c r="P152" s="20">
        <f t="shared" si="285"/>
        <v>17.96919698</v>
      </c>
      <c r="Q152" s="20">
        <f t="shared" si="285"/>
        <v>0</v>
      </c>
      <c r="R152" s="20">
        <f t="shared" si="285"/>
        <v>3.3552786999999995</v>
      </c>
      <c r="S152" s="67">
        <f t="shared" si="234"/>
        <v>-3.3552786999999995</v>
      </c>
      <c r="T152" s="68">
        <f t="shared" si="235"/>
        <v>-0.15734401869242112</v>
      </c>
      <c r="U152" s="67">
        <f t="shared" si="236"/>
        <v>0</v>
      </c>
      <c r="V152" s="68" t="str">
        <f t="shared" si="237"/>
        <v>нд</v>
      </c>
      <c r="W152" s="67">
        <f t="shared" si="238"/>
        <v>0</v>
      </c>
      <c r="X152" s="68" t="str">
        <f t="shared" si="239"/>
        <v>нд</v>
      </c>
      <c r="Y152" s="67">
        <f t="shared" si="240"/>
        <v>-3.3552786999999995</v>
      </c>
      <c r="Z152" s="68">
        <f t="shared" si="241"/>
        <v>-0.15734401869242112</v>
      </c>
      <c r="AA152" s="67">
        <f t="shared" si="242"/>
        <v>0</v>
      </c>
      <c r="AB152" s="68" t="str">
        <f t="shared" si="243"/>
        <v>нд</v>
      </c>
      <c r="AC152" s="49" t="s">
        <v>384</v>
      </c>
      <c r="AD152" s="69"/>
      <c r="AE152" s="69"/>
    </row>
    <row r="153" spans="1:31" ht="103.5" customHeight="1" x14ac:dyDescent="0.25">
      <c r="A153" s="17" t="s">
        <v>187</v>
      </c>
      <c r="B153" s="18" t="s">
        <v>330</v>
      </c>
      <c r="C153" s="36" t="s">
        <v>331</v>
      </c>
      <c r="D153" s="16">
        <v>32.965152779999997</v>
      </c>
      <c r="E153" s="16" t="s">
        <v>404</v>
      </c>
      <c r="F153" s="16">
        <v>11.6406771</v>
      </c>
      <c r="G153" s="16">
        <f>D153-F153</f>
        <v>21.324475679999999</v>
      </c>
      <c r="H153" s="29">
        <v>21.324475679999999</v>
      </c>
      <c r="I153" s="29">
        <v>0</v>
      </c>
      <c r="J153" s="29">
        <v>0</v>
      </c>
      <c r="K153" s="29">
        <v>21.324475679999999</v>
      </c>
      <c r="L153" s="29">
        <v>0</v>
      </c>
      <c r="M153" s="29">
        <f t="shared" si="178"/>
        <v>17.96919698</v>
      </c>
      <c r="N153" s="16">
        <v>0</v>
      </c>
      <c r="O153" s="16">
        <v>0</v>
      </c>
      <c r="P153" s="16">
        <v>17.96919698</v>
      </c>
      <c r="Q153" s="16">
        <v>0</v>
      </c>
      <c r="R153" s="16">
        <f t="shared" ref="R153" si="286">G153-M153</f>
        <v>3.3552786999999995</v>
      </c>
      <c r="S153" s="54">
        <f t="shared" si="234"/>
        <v>-3.3552786999999995</v>
      </c>
      <c r="T153" s="55">
        <f t="shared" si="235"/>
        <v>-0.15734401869242112</v>
      </c>
      <c r="U153" s="54">
        <f t="shared" si="236"/>
        <v>0</v>
      </c>
      <c r="V153" s="55" t="str">
        <f t="shared" si="237"/>
        <v>нд</v>
      </c>
      <c r="W153" s="54">
        <f t="shared" si="238"/>
        <v>0</v>
      </c>
      <c r="X153" s="55" t="str">
        <f t="shared" si="239"/>
        <v>нд</v>
      </c>
      <c r="Y153" s="54">
        <f t="shared" si="240"/>
        <v>-3.3552786999999995</v>
      </c>
      <c r="Z153" s="55">
        <f t="shared" si="241"/>
        <v>-0.15734401869242112</v>
      </c>
      <c r="AA153" s="54">
        <f t="shared" si="242"/>
        <v>0</v>
      </c>
      <c r="AB153" s="55" t="str">
        <f t="shared" si="243"/>
        <v>нд</v>
      </c>
      <c r="AC153" s="39" t="s">
        <v>394</v>
      </c>
      <c r="AD153" s="10"/>
      <c r="AE153" s="10"/>
    </row>
    <row r="154" spans="1:31" s="70" customFormat="1" ht="31.5" x14ac:dyDescent="0.25">
      <c r="A154" s="53" t="s">
        <v>189</v>
      </c>
      <c r="B154" s="27" t="s">
        <v>27</v>
      </c>
      <c r="C154" s="35" t="s">
        <v>13</v>
      </c>
      <c r="D154" s="20">
        <v>0</v>
      </c>
      <c r="E154" s="20">
        <v>0</v>
      </c>
      <c r="F154" s="20">
        <v>0</v>
      </c>
      <c r="G154" s="20">
        <f>D154-F154</f>
        <v>0</v>
      </c>
      <c r="H154" s="15">
        <v>0</v>
      </c>
      <c r="I154" s="15">
        <v>0</v>
      </c>
      <c r="J154" s="15">
        <v>0</v>
      </c>
      <c r="K154" s="15">
        <v>0</v>
      </c>
      <c r="L154" s="15">
        <v>0</v>
      </c>
      <c r="M154" s="15">
        <f t="shared" si="178"/>
        <v>0</v>
      </c>
      <c r="N154" s="20">
        <v>0</v>
      </c>
      <c r="O154" s="20">
        <v>0</v>
      </c>
      <c r="P154" s="20">
        <v>0</v>
      </c>
      <c r="Q154" s="20">
        <v>0</v>
      </c>
      <c r="R154" s="20">
        <v>0</v>
      </c>
      <c r="S154" s="67">
        <f t="shared" si="234"/>
        <v>0</v>
      </c>
      <c r="T154" s="68" t="str">
        <f t="shared" si="235"/>
        <v>нд</v>
      </c>
      <c r="U154" s="67">
        <f t="shared" si="236"/>
        <v>0</v>
      </c>
      <c r="V154" s="68" t="str">
        <f t="shared" si="237"/>
        <v>нд</v>
      </c>
      <c r="W154" s="67">
        <f t="shared" si="238"/>
        <v>0</v>
      </c>
      <c r="X154" s="68" t="str">
        <f t="shared" si="239"/>
        <v>нд</v>
      </c>
      <c r="Y154" s="67">
        <f t="shared" si="240"/>
        <v>0</v>
      </c>
      <c r="Z154" s="68" t="str">
        <f t="shared" si="241"/>
        <v>нд</v>
      </c>
      <c r="AA154" s="67">
        <f t="shared" si="242"/>
        <v>0</v>
      </c>
      <c r="AB154" s="68" t="str">
        <f t="shared" si="243"/>
        <v>нд</v>
      </c>
      <c r="AC154" s="49" t="s">
        <v>384</v>
      </c>
      <c r="AD154" s="69"/>
      <c r="AE154" s="69"/>
    </row>
    <row r="155" spans="1:31" s="70" customFormat="1" x14ac:dyDescent="0.25">
      <c r="A155" s="53" t="s">
        <v>190</v>
      </c>
      <c r="B155" s="27" t="s">
        <v>191</v>
      </c>
      <c r="C155" s="35" t="s">
        <v>13</v>
      </c>
      <c r="D155" s="20">
        <f t="shared" ref="D155:G155" si="287">SUM(D156:D191)</f>
        <v>55.829924106000007</v>
      </c>
      <c r="E155" s="20">
        <f t="shared" si="287"/>
        <v>0</v>
      </c>
      <c r="F155" s="20">
        <f t="shared" si="287"/>
        <v>6.2599795999999994</v>
      </c>
      <c r="G155" s="20">
        <f t="shared" si="287"/>
        <v>49.569944506000006</v>
      </c>
      <c r="H155" s="15">
        <f>SUM(I155:L155)</f>
        <v>40.323754619999995</v>
      </c>
      <c r="I155" s="20">
        <f t="shared" ref="I155:L155" si="288">SUM(I156:I191)</f>
        <v>0</v>
      </c>
      <c r="J155" s="20">
        <f t="shared" si="288"/>
        <v>0</v>
      </c>
      <c r="K155" s="20">
        <f t="shared" si="288"/>
        <v>40.323754619999995</v>
      </c>
      <c r="L155" s="20">
        <f t="shared" si="288"/>
        <v>0</v>
      </c>
      <c r="M155" s="20">
        <f t="shared" ref="M155:R155" si="289">SUM(M156:M191)</f>
        <v>39.750398869999998</v>
      </c>
      <c r="N155" s="20">
        <f t="shared" si="289"/>
        <v>0</v>
      </c>
      <c r="O155" s="20">
        <f t="shared" si="289"/>
        <v>0</v>
      </c>
      <c r="P155" s="20">
        <f t="shared" si="289"/>
        <v>39.750398869999998</v>
      </c>
      <c r="Q155" s="20">
        <f t="shared" si="289"/>
        <v>0</v>
      </c>
      <c r="R155" s="20">
        <f t="shared" si="289"/>
        <v>9.8195456359999991</v>
      </c>
      <c r="S155" s="67">
        <f t="shared" si="234"/>
        <v>-0.5733557499999975</v>
      </c>
      <c r="T155" s="68">
        <f t="shared" si="235"/>
        <v>-1.4218808625415585E-2</v>
      </c>
      <c r="U155" s="67">
        <f t="shared" si="236"/>
        <v>0</v>
      </c>
      <c r="V155" s="68" t="str">
        <f t="shared" si="237"/>
        <v>нд</v>
      </c>
      <c r="W155" s="67">
        <f t="shared" si="238"/>
        <v>0</v>
      </c>
      <c r="X155" s="68" t="str">
        <f t="shared" si="239"/>
        <v>нд</v>
      </c>
      <c r="Y155" s="67">
        <f t="shared" si="240"/>
        <v>-0.5733557499999975</v>
      </c>
      <c r="Z155" s="68">
        <f t="shared" si="241"/>
        <v>-1.4218808625415585E-2</v>
      </c>
      <c r="AA155" s="67">
        <f t="shared" si="242"/>
        <v>0</v>
      </c>
      <c r="AB155" s="68" t="str">
        <f t="shared" si="243"/>
        <v>нд</v>
      </c>
      <c r="AC155" s="20">
        <f>SUM(AC156:AC191)</f>
        <v>0</v>
      </c>
      <c r="AD155" s="69"/>
      <c r="AE155" s="69"/>
    </row>
    <row r="156" spans="1:31" ht="31.5" x14ac:dyDescent="0.25">
      <c r="A156" s="33" t="s">
        <v>235</v>
      </c>
      <c r="B156" s="22" t="s">
        <v>336</v>
      </c>
      <c r="C156" s="38" t="s">
        <v>406</v>
      </c>
      <c r="D156" s="16">
        <v>1.6008500000000001</v>
      </c>
      <c r="E156" s="16" t="s">
        <v>404</v>
      </c>
      <c r="F156" s="16">
        <v>0</v>
      </c>
      <c r="G156" s="16">
        <f t="shared" ref="G156:G171" si="290">D156-F156</f>
        <v>1.6008500000000001</v>
      </c>
      <c r="H156" s="29">
        <f t="shared" ref="H156:H191" si="291">SUM(I156:L156)</f>
        <v>1.3759116</v>
      </c>
      <c r="I156" s="29">
        <v>0</v>
      </c>
      <c r="J156" s="29">
        <v>0</v>
      </c>
      <c r="K156" s="29">
        <v>1.3759116</v>
      </c>
      <c r="L156" s="29">
        <v>0</v>
      </c>
      <c r="M156" s="29">
        <f t="shared" si="178"/>
        <v>1.6008500000000001</v>
      </c>
      <c r="N156" s="16">
        <f t="shared" ref="N156:Q156" si="292">SUM(N192,N195)</f>
        <v>0</v>
      </c>
      <c r="O156" s="16">
        <f t="shared" si="292"/>
        <v>0</v>
      </c>
      <c r="P156" s="16">
        <v>1.6008500000000001</v>
      </c>
      <c r="Q156" s="16">
        <f t="shared" si="292"/>
        <v>0</v>
      </c>
      <c r="R156" s="16">
        <f t="shared" ref="R156:R191" si="293">G156-M156</f>
        <v>0</v>
      </c>
      <c r="S156" s="54">
        <f t="shared" si="234"/>
        <v>0.22493840000000009</v>
      </c>
      <c r="T156" s="55">
        <f t="shared" si="235"/>
        <v>0.16348317726226022</v>
      </c>
      <c r="U156" s="54">
        <f t="shared" si="236"/>
        <v>0</v>
      </c>
      <c r="V156" s="55" t="str">
        <f t="shared" si="237"/>
        <v>нд</v>
      </c>
      <c r="W156" s="54">
        <f t="shared" si="238"/>
        <v>0</v>
      </c>
      <c r="X156" s="55" t="str">
        <f t="shared" si="239"/>
        <v>нд</v>
      </c>
      <c r="Y156" s="54">
        <f t="shared" si="240"/>
        <v>0.22493840000000009</v>
      </c>
      <c r="Z156" s="55">
        <f t="shared" si="241"/>
        <v>0.16348317726226022</v>
      </c>
      <c r="AA156" s="54">
        <f t="shared" si="242"/>
        <v>0</v>
      </c>
      <c r="AB156" s="55" t="str">
        <f t="shared" si="243"/>
        <v>нд</v>
      </c>
      <c r="AC156" s="47" t="s">
        <v>384</v>
      </c>
      <c r="AD156" s="10"/>
      <c r="AE156" s="10"/>
    </row>
    <row r="157" spans="1:31" ht="43.5" customHeight="1" x14ac:dyDescent="0.25">
      <c r="A157" s="33" t="s">
        <v>235</v>
      </c>
      <c r="B157" s="19" t="s">
        <v>287</v>
      </c>
      <c r="C157" s="28" t="s">
        <v>311</v>
      </c>
      <c r="D157" s="86">
        <v>0.41239081999999999</v>
      </c>
      <c r="E157" s="16" t="s">
        <v>404</v>
      </c>
      <c r="F157" s="16">
        <v>0</v>
      </c>
      <c r="G157" s="16">
        <f t="shared" si="290"/>
        <v>0.41239081999999999</v>
      </c>
      <c r="H157" s="29">
        <f t="shared" si="291"/>
        <v>0.36052676</v>
      </c>
      <c r="I157" s="29">
        <v>0</v>
      </c>
      <c r="J157" s="29">
        <v>0</v>
      </c>
      <c r="K157" s="29">
        <v>0.36052676</v>
      </c>
      <c r="L157" s="29">
        <v>0</v>
      </c>
      <c r="M157" s="29">
        <f t="shared" si="178"/>
        <v>0.41239081999999999</v>
      </c>
      <c r="N157" s="16">
        <f t="shared" ref="N157:O157" si="294">SUM(N193,N196)</f>
        <v>0</v>
      </c>
      <c r="O157" s="16">
        <f t="shared" si="294"/>
        <v>0</v>
      </c>
      <c r="P157" s="16">
        <v>0.41239081999999999</v>
      </c>
      <c r="Q157" s="16">
        <f t="shared" ref="Q157" si="295">SUM(Q193,Q196)</f>
        <v>0</v>
      </c>
      <c r="R157" s="16">
        <f t="shared" si="293"/>
        <v>0</v>
      </c>
      <c r="S157" s="54">
        <f t="shared" si="234"/>
        <v>5.186405999999999E-2</v>
      </c>
      <c r="T157" s="55">
        <f t="shared" si="235"/>
        <v>0.14385633954051008</v>
      </c>
      <c r="U157" s="54">
        <f t="shared" si="236"/>
        <v>0</v>
      </c>
      <c r="V157" s="55" t="str">
        <f t="shared" si="237"/>
        <v>нд</v>
      </c>
      <c r="W157" s="54">
        <f t="shared" si="238"/>
        <v>0</v>
      </c>
      <c r="X157" s="55" t="str">
        <f t="shared" si="239"/>
        <v>нд</v>
      </c>
      <c r="Y157" s="54">
        <f t="shared" si="240"/>
        <v>5.186405999999999E-2</v>
      </c>
      <c r="Z157" s="55">
        <f t="shared" si="241"/>
        <v>0.14385633954051008</v>
      </c>
      <c r="AA157" s="54">
        <f t="shared" si="242"/>
        <v>0</v>
      </c>
      <c r="AB157" s="55" t="str">
        <f t="shared" si="243"/>
        <v>нд</v>
      </c>
      <c r="AC157" s="47" t="s">
        <v>384</v>
      </c>
      <c r="AD157" s="10"/>
      <c r="AE157" s="10"/>
    </row>
    <row r="158" spans="1:31" ht="48" customHeight="1" x14ac:dyDescent="0.25">
      <c r="A158" s="33" t="s">
        <v>235</v>
      </c>
      <c r="B158" s="25" t="s">
        <v>288</v>
      </c>
      <c r="C158" s="28" t="s">
        <v>312</v>
      </c>
      <c r="D158" s="86">
        <v>8.8626999999999997E-2</v>
      </c>
      <c r="E158" s="16" t="s">
        <v>404</v>
      </c>
      <c r="F158" s="16">
        <v>0</v>
      </c>
      <c r="G158" s="16">
        <f t="shared" si="290"/>
        <v>8.8626999999999997E-2</v>
      </c>
      <c r="H158" s="29">
        <f t="shared" si="291"/>
        <v>8.8626999999999997E-2</v>
      </c>
      <c r="I158" s="29">
        <v>0</v>
      </c>
      <c r="J158" s="29">
        <v>0</v>
      </c>
      <c r="K158" s="29">
        <v>8.8626999999999997E-2</v>
      </c>
      <c r="L158" s="29">
        <v>0</v>
      </c>
      <c r="M158" s="29">
        <f t="shared" si="178"/>
        <v>7.4598739999999997E-2</v>
      </c>
      <c r="N158" s="16">
        <f t="shared" ref="N158:O158" si="296">SUM(N194,N197)</f>
        <v>0</v>
      </c>
      <c r="O158" s="16">
        <f t="shared" si="296"/>
        <v>0</v>
      </c>
      <c r="P158" s="16">
        <v>7.4598739999999997E-2</v>
      </c>
      <c r="Q158" s="16">
        <f t="shared" ref="Q158" si="297">SUM(Q194,Q197)</f>
        <v>0</v>
      </c>
      <c r="R158" s="16">
        <f t="shared" si="293"/>
        <v>1.4028260000000001E-2</v>
      </c>
      <c r="S158" s="54">
        <f t="shared" si="234"/>
        <v>-1.4028260000000001E-2</v>
      </c>
      <c r="T158" s="55">
        <f t="shared" si="235"/>
        <v>-0.1582842700305776</v>
      </c>
      <c r="U158" s="54">
        <f t="shared" si="236"/>
        <v>0</v>
      </c>
      <c r="V158" s="55" t="str">
        <f t="shared" si="237"/>
        <v>нд</v>
      </c>
      <c r="W158" s="54">
        <f t="shared" si="238"/>
        <v>0</v>
      </c>
      <c r="X158" s="55" t="str">
        <f t="shared" si="239"/>
        <v>нд</v>
      </c>
      <c r="Y158" s="54">
        <f t="shared" si="240"/>
        <v>-1.4028260000000001E-2</v>
      </c>
      <c r="Z158" s="55">
        <f t="shared" si="241"/>
        <v>-0.1582842700305776</v>
      </c>
      <c r="AA158" s="54">
        <f t="shared" si="242"/>
        <v>0</v>
      </c>
      <c r="AB158" s="55" t="str">
        <f t="shared" si="243"/>
        <v>нд</v>
      </c>
      <c r="AC158" s="47" t="s">
        <v>389</v>
      </c>
      <c r="AD158" s="10"/>
      <c r="AE158" s="10"/>
    </row>
    <row r="159" spans="1:31" ht="50.25" customHeight="1" x14ac:dyDescent="0.25">
      <c r="A159" s="33" t="s">
        <v>235</v>
      </c>
      <c r="B159" s="19" t="s">
        <v>289</v>
      </c>
      <c r="C159" s="28" t="s">
        <v>313</v>
      </c>
      <c r="D159" s="86">
        <v>0.38145519999999999</v>
      </c>
      <c r="E159" s="16" t="s">
        <v>404</v>
      </c>
      <c r="F159" s="16">
        <v>0</v>
      </c>
      <c r="G159" s="16">
        <f t="shared" si="290"/>
        <v>0.38145519999999999</v>
      </c>
      <c r="H159" s="29">
        <f t="shared" si="291"/>
        <v>0.38145519999999999</v>
      </c>
      <c r="I159" s="29">
        <v>0</v>
      </c>
      <c r="J159" s="29">
        <v>0</v>
      </c>
      <c r="K159" s="29">
        <v>0.38145519999999999</v>
      </c>
      <c r="L159" s="29">
        <v>0</v>
      </c>
      <c r="M159" s="29">
        <f t="shared" si="178"/>
        <v>0.33581061000000001</v>
      </c>
      <c r="N159" s="16">
        <f t="shared" ref="N159:O159" si="298">SUM(N195,N198)</f>
        <v>0</v>
      </c>
      <c r="O159" s="16">
        <f t="shared" si="298"/>
        <v>0</v>
      </c>
      <c r="P159" s="16">
        <v>0.33581061000000001</v>
      </c>
      <c r="Q159" s="16">
        <f t="shared" ref="Q159" si="299">SUM(Q195,Q198)</f>
        <v>0</v>
      </c>
      <c r="R159" s="16">
        <f t="shared" si="293"/>
        <v>4.5644589999999985E-2</v>
      </c>
      <c r="S159" s="54">
        <f t="shared" si="234"/>
        <v>-4.5644589999999985E-2</v>
      </c>
      <c r="T159" s="55">
        <f t="shared" si="235"/>
        <v>-0.11965911068980049</v>
      </c>
      <c r="U159" s="54">
        <f t="shared" si="236"/>
        <v>0</v>
      </c>
      <c r="V159" s="55" t="str">
        <f t="shared" si="237"/>
        <v>нд</v>
      </c>
      <c r="W159" s="54">
        <f t="shared" si="238"/>
        <v>0</v>
      </c>
      <c r="X159" s="55" t="str">
        <f t="shared" si="239"/>
        <v>нд</v>
      </c>
      <c r="Y159" s="54">
        <f t="shared" si="240"/>
        <v>-4.5644589999999985E-2</v>
      </c>
      <c r="Z159" s="55">
        <f t="shared" si="241"/>
        <v>-0.11965911068980049</v>
      </c>
      <c r="AA159" s="54">
        <f t="shared" si="242"/>
        <v>0</v>
      </c>
      <c r="AB159" s="55" t="str">
        <f t="shared" si="243"/>
        <v>нд</v>
      </c>
      <c r="AC159" s="47" t="s">
        <v>389</v>
      </c>
      <c r="AD159" s="10"/>
      <c r="AE159" s="10"/>
    </row>
    <row r="160" spans="1:31" ht="43.5" customHeight="1" x14ac:dyDescent="0.25">
      <c r="A160" s="33" t="s">
        <v>235</v>
      </c>
      <c r="B160" s="19" t="s">
        <v>290</v>
      </c>
      <c r="C160" s="28" t="s">
        <v>314</v>
      </c>
      <c r="D160" s="86">
        <v>7.0446919999999996E-2</v>
      </c>
      <c r="E160" s="16" t="s">
        <v>404</v>
      </c>
      <c r="F160" s="16">
        <v>0</v>
      </c>
      <c r="G160" s="16">
        <f t="shared" si="290"/>
        <v>7.0446919999999996E-2</v>
      </c>
      <c r="H160" s="29">
        <f t="shared" si="291"/>
        <v>7.0446919999999996E-2</v>
      </c>
      <c r="I160" s="29">
        <v>0</v>
      </c>
      <c r="J160" s="29">
        <v>0</v>
      </c>
      <c r="K160" s="29">
        <v>7.0446919999999996E-2</v>
      </c>
      <c r="L160" s="29">
        <v>0</v>
      </c>
      <c r="M160" s="29">
        <f t="shared" si="178"/>
        <v>0</v>
      </c>
      <c r="N160" s="16">
        <f t="shared" ref="N160:O160" si="300">SUM(N196,N199)</f>
        <v>0</v>
      </c>
      <c r="O160" s="16">
        <f t="shared" si="300"/>
        <v>0</v>
      </c>
      <c r="P160" s="16">
        <v>0</v>
      </c>
      <c r="Q160" s="16">
        <f t="shared" ref="Q160" si="301">SUM(Q196,Q199)</f>
        <v>0</v>
      </c>
      <c r="R160" s="16">
        <f t="shared" si="293"/>
        <v>7.0446919999999996E-2</v>
      </c>
      <c r="S160" s="54">
        <f t="shared" si="234"/>
        <v>-7.0446919999999996E-2</v>
      </c>
      <c r="T160" s="55">
        <f t="shared" si="235"/>
        <v>-1</v>
      </c>
      <c r="U160" s="54">
        <f t="shared" si="236"/>
        <v>0</v>
      </c>
      <c r="V160" s="55" t="str">
        <f t="shared" si="237"/>
        <v>нд</v>
      </c>
      <c r="W160" s="54">
        <f t="shared" si="238"/>
        <v>0</v>
      </c>
      <c r="X160" s="55" t="str">
        <f t="shared" si="239"/>
        <v>нд</v>
      </c>
      <c r="Y160" s="54">
        <f t="shared" si="240"/>
        <v>-7.0446919999999996E-2</v>
      </c>
      <c r="Z160" s="55">
        <f t="shared" si="241"/>
        <v>-1</v>
      </c>
      <c r="AA160" s="54">
        <f t="shared" si="242"/>
        <v>0</v>
      </c>
      <c r="AB160" s="55" t="str">
        <f t="shared" si="243"/>
        <v>нд</v>
      </c>
      <c r="AC160" s="47" t="s">
        <v>395</v>
      </c>
      <c r="AD160" s="10"/>
      <c r="AE160" s="10"/>
    </row>
    <row r="161" spans="1:31" ht="43.5" customHeight="1" x14ac:dyDescent="0.25">
      <c r="A161" s="33" t="s">
        <v>235</v>
      </c>
      <c r="B161" s="19" t="s">
        <v>337</v>
      </c>
      <c r="C161" s="28" t="s">
        <v>315</v>
      </c>
      <c r="D161" s="86">
        <v>0.1246</v>
      </c>
      <c r="E161" s="16" t="s">
        <v>404</v>
      </c>
      <c r="F161" s="16">
        <v>0</v>
      </c>
      <c r="G161" s="16">
        <f t="shared" si="290"/>
        <v>0.1246</v>
      </c>
      <c r="H161" s="29">
        <f t="shared" si="291"/>
        <v>5.8016459999999999E-2</v>
      </c>
      <c r="I161" s="29">
        <v>0</v>
      </c>
      <c r="J161" s="29">
        <v>0</v>
      </c>
      <c r="K161" s="29">
        <v>5.8016459999999999E-2</v>
      </c>
      <c r="L161" s="29">
        <v>0</v>
      </c>
      <c r="M161" s="29">
        <f t="shared" si="178"/>
        <v>0.1246</v>
      </c>
      <c r="N161" s="16">
        <f t="shared" ref="N161:O161" si="302">SUM(N197,N200)</f>
        <v>0</v>
      </c>
      <c r="O161" s="16">
        <f t="shared" si="302"/>
        <v>0</v>
      </c>
      <c r="P161" s="30">
        <v>0.1246</v>
      </c>
      <c r="Q161" s="16">
        <f t="shared" ref="Q161:Q172" si="303">SUM(Q197,Q200)</f>
        <v>0</v>
      </c>
      <c r="R161" s="16">
        <f t="shared" si="293"/>
        <v>0</v>
      </c>
      <c r="S161" s="54">
        <f t="shared" si="234"/>
        <v>6.6583539999999997E-2</v>
      </c>
      <c r="T161" s="55">
        <f t="shared" si="235"/>
        <v>1.1476663691648887</v>
      </c>
      <c r="U161" s="54">
        <f t="shared" si="236"/>
        <v>0</v>
      </c>
      <c r="V161" s="55" t="str">
        <f t="shared" si="237"/>
        <v>нд</v>
      </c>
      <c r="W161" s="54">
        <f t="shared" si="238"/>
        <v>0</v>
      </c>
      <c r="X161" s="55" t="str">
        <f t="shared" si="239"/>
        <v>нд</v>
      </c>
      <c r="Y161" s="54">
        <f t="shared" si="240"/>
        <v>6.6583539999999997E-2</v>
      </c>
      <c r="Z161" s="55">
        <f t="shared" si="241"/>
        <v>1.1476663691648887</v>
      </c>
      <c r="AA161" s="54">
        <f t="shared" si="242"/>
        <v>0</v>
      </c>
      <c r="AB161" s="55" t="str">
        <f t="shared" si="243"/>
        <v>нд</v>
      </c>
      <c r="AC161" s="47" t="s">
        <v>396</v>
      </c>
      <c r="AD161" s="10"/>
      <c r="AE161" s="10"/>
    </row>
    <row r="162" spans="1:31" ht="43.5" customHeight="1" x14ac:dyDescent="0.25">
      <c r="A162" s="33" t="s">
        <v>190</v>
      </c>
      <c r="B162" s="39" t="s">
        <v>348</v>
      </c>
      <c r="C162" s="36" t="s">
        <v>349</v>
      </c>
      <c r="D162" s="16">
        <v>0.20144104000000002</v>
      </c>
      <c r="E162" s="16" t="s">
        <v>404</v>
      </c>
      <c r="F162" s="16">
        <v>0</v>
      </c>
      <c r="G162" s="16">
        <f t="shared" si="290"/>
        <v>0.20144104000000002</v>
      </c>
      <c r="H162" s="29">
        <f t="shared" si="291"/>
        <v>0.16820495999999999</v>
      </c>
      <c r="I162" s="29">
        <v>0</v>
      </c>
      <c r="J162" s="29">
        <v>0</v>
      </c>
      <c r="K162" s="29">
        <v>0.16820495999999999</v>
      </c>
      <c r="L162" s="29">
        <v>0</v>
      </c>
      <c r="M162" s="29">
        <f t="shared" si="178"/>
        <v>0.20144104000000002</v>
      </c>
      <c r="N162" s="16">
        <f t="shared" ref="N162:O162" si="304">SUM(N198,N201)</f>
        <v>0</v>
      </c>
      <c r="O162" s="16">
        <f t="shared" si="304"/>
        <v>0</v>
      </c>
      <c r="P162" s="16">
        <v>0.20144104000000002</v>
      </c>
      <c r="Q162" s="16">
        <f t="shared" si="303"/>
        <v>0</v>
      </c>
      <c r="R162" s="16">
        <f t="shared" si="293"/>
        <v>0</v>
      </c>
      <c r="S162" s="54">
        <f t="shared" si="234"/>
        <v>3.3236080000000029E-2</v>
      </c>
      <c r="T162" s="55">
        <f t="shared" si="235"/>
        <v>0.19759274637323437</v>
      </c>
      <c r="U162" s="54">
        <f t="shared" si="236"/>
        <v>0</v>
      </c>
      <c r="V162" s="55" t="str">
        <f t="shared" si="237"/>
        <v>нд</v>
      </c>
      <c r="W162" s="54">
        <f t="shared" si="238"/>
        <v>0</v>
      </c>
      <c r="X162" s="55" t="str">
        <f t="shared" si="239"/>
        <v>нд</v>
      </c>
      <c r="Y162" s="54">
        <f t="shared" si="240"/>
        <v>3.3236080000000029E-2</v>
      </c>
      <c r="Z162" s="55">
        <f t="shared" si="241"/>
        <v>0.19759274637323437</v>
      </c>
      <c r="AA162" s="54">
        <f t="shared" si="242"/>
        <v>0</v>
      </c>
      <c r="AB162" s="55" t="str">
        <f t="shared" si="243"/>
        <v>нд</v>
      </c>
      <c r="AC162" s="47" t="s">
        <v>384</v>
      </c>
      <c r="AD162" s="10"/>
      <c r="AE162" s="10"/>
    </row>
    <row r="163" spans="1:31" ht="43.5" customHeight="1" x14ac:dyDescent="0.25">
      <c r="A163" s="33" t="s">
        <v>190</v>
      </c>
      <c r="B163" s="39" t="s">
        <v>350</v>
      </c>
      <c r="C163" s="36" t="s">
        <v>351</v>
      </c>
      <c r="D163" s="16">
        <v>0.17431920000000001</v>
      </c>
      <c r="E163" s="16" t="s">
        <v>404</v>
      </c>
      <c r="F163" s="16">
        <v>0</v>
      </c>
      <c r="G163" s="16">
        <f t="shared" si="290"/>
        <v>0.17431920000000001</v>
      </c>
      <c r="H163" s="29">
        <f t="shared" si="291"/>
        <v>0.14363063000000001</v>
      </c>
      <c r="I163" s="29">
        <v>0</v>
      </c>
      <c r="J163" s="29">
        <v>0</v>
      </c>
      <c r="K163" s="29">
        <v>0.14363063000000001</v>
      </c>
      <c r="L163" s="29">
        <v>0</v>
      </c>
      <c r="M163" s="29">
        <f t="shared" si="178"/>
        <v>0.17431920000000001</v>
      </c>
      <c r="N163" s="16">
        <f t="shared" ref="N163:O163" si="305">SUM(N199,N202)</f>
        <v>0</v>
      </c>
      <c r="O163" s="16">
        <f t="shared" si="305"/>
        <v>0</v>
      </c>
      <c r="P163" s="16">
        <v>0.17431920000000001</v>
      </c>
      <c r="Q163" s="16">
        <f t="shared" si="303"/>
        <v>0</v>
      </c>
      <c r="R163" s="16">
        <f t="shared" si="293"/>
        <v>0</v>
      </c>
      <c r="S163" s="54">
        <f t="shared" si="234"/>
        <v>3.0688569999999998E-2</v>
      </c>
      <c r="T163" s="55">
        <f t="shared" si="235"/>
        <v>0.21366313021115341</v>
      </c>
      <c r="U163" s="54">
        <f t="shared" si="236"/>
        <v>0</v>
      </c>
      <c r="V163" s="55" t="str">
        <f t="shared" si="237"/>
        <v>нд</v>
      </c>
      <c r="W163" s="54">
        <f t="shared" si="238"/>
        <v>0</v>
      </c>
      <c r="X163" s="55" t="str">
        <f t="shared" si="239"/>
        <v>нд</v>
      </c>
      <c r="Y163" s="54">
        <f t="shared" si="240"/>
        <v>3.0688569999999998E-2</v>
      </c>
      <c r="Z163" s="55">
        <f t="shared" si="241"/>
        <v>0.21366313021115341</v>
      </c>
      <c r="AA163" s="54">
        <f t="shared" si="242"/>
        <v>0</v>
      </c>
      <c r="AB163" s="55" t="str">
        <f t="shared" si="243"/>
        <v>нд</v>
      </c>
      <c r="AC163" s="47" t="s">
        <v>384</v>
      </c>
      <c r="AD163" s="10"/>
      <c r="AE163" s="10"/>
    </row>
    <row r="164" spans="1:31" ht="43.5" customHeight="1" x14ac:dyDescent="0.25">
      <c r="A164" s="33" t="s">
        <v>190</v>
      </c>
      <c r="B164" s="39" t="s">
        <v>352</v>
      </c>
      <c r="C164" s="36" t="s">
        <v>353</v>
      </c>
      <c r="D164" s="16">
        <v>0.10920095</v>
      </c>
      <c r="E164" s="16" t="s">
        <v>404</v>
      </c>
      <c r="F164" s="16">
        <v>0</v>
      </c>
      <c r="G164" s="16">
        <f t="shared" si="290"/>
        <v>0.10920095</v>
      </c>
      <c r="H164" s="29">
        <f t="shared" si="291"/>
        <v>0.10920095</v>
      </c>
      <c r="I164" s="29">
        <v>0</v>
      </c>
      <c r="J164" s="29">
        <v>0</v>
      </c>
      <c r="K164" s="29">
        <v>0.10920095</v>
      </c>
      <c r="L164" s="29">
        <v>0</v>
      </c>
      <c r="M164" s="29">
        <f t="shared" si="178"/>
        <v>9.5216060000000005E-2</v>
      </c>
      <c r="N164" s="16">
        <f t="shared" ref="N164:O164" si="306">SUM(N200,N203)</f>
        <v>0</v>
      </c>
      <c r="O164" s="16">
        <f t="shared" si="306"/>
        <v>0</v>
      </c>
      <c r="P164" s="16">
        <v>9.5216060000000005E-2</v>
      </c>
      <c r="Q164" s="16">
        <f t="shared" si="303"/>
        <v>0</v>
      </c>
      <c r="R164" s="16">
        <f t="shared" si="293"/>
        <v>1.398489E-2</v>
      </c>
      <c r="S164" s="54">
        <f t="shared" si="234"/>
        <v>-1.398489E-2</v>
      </c>
      <c r="T164" s="55">
        <f t="shared" si="235"/>
        <v>-0.12806564411756491</v>
      </c>
      <c r="U164" s="54">
        <f t="shared" si="236"/>
        <v>0</v>
      </c>
      <c r="V164" s="55" t="str">
        <f t="shared" si="237"/>
        <v>нд</v>
      </c>
      <c r="W164" s="54">
        <f t="shared" si="238"/>
        <v>0</v>
      </c>
      <c r="X164" s="55" t="str">
        <f t="shared" si="239"/>
        <v>нд</v>
      </c>
      <c r="Y164" s="54">
        <f t="shared" si="240"/>
        <v>-1.398489E-2</v>
      </c>
      <c r="Z164" s="55">
        <f t="shared" si="241"/>
        <v>-0.12806564411756491</v>
      </c>
      <c r="AA164" s="54">
        <f t="shared" si="242"/>
        <v>0</v>
      </c>
      <c r="AB164" s="55" t="str">
        <f t="shared" si="243"/>
        <v>нд</v>
      </c>
      <c r="AC164" s="47" t="s">
        <v>389</v>
      </c>
      <c r="AD164" s="10"/>
      <c r="AE164" s="10"/>
    </row>
    <row r="165" spans="1:31" ht="43.5" customHeight="1" x14ac:dyDescent="0.25">
      <c r="A165" s="17" t="s">
        <v>190</v>
      </c>
      <c r="B165" s="18" t="s">
        <v>328</v>
      </c>
      <c r="C165" s="28" t="s">
        <v>329</v>
      </c>
      <c r="D165" s="83">
        <v>3.3301799999999999</v>
      </c>
      <c r="E165" s="16" t="s">
        <v>404</v>
      </c>
      <c r="F165" s="83">
        <v>0</v>
      </c>
      <c r="G165" s="84">
        <f t="shared" si="290"/>
        <v>3.3301799999999999</v>
      </c>
      <c r="H165" s="29">
        <f t="shared" si="291"/>
        <v>2.4801840000000004</v>
      </c>
      <c r="I165" s="29">
        <v>0</v>
      </c>
      <c r="J165" s="29">
        <v>0</v>
      </c>
      <c r="K165" s="29">
        <v>2.4801840000000004</v>
      </c>
      <c r="L165" s="29">
        <v>0</v>
      </c>
      <c r="M165" s="29">
        <f t="shared" si="178"/>
        <v>3.3301799999999999</v>
      </c>
      <c r="N165" s="16">
        <f t="shared" ref="N165:O165" si="307">SUM(N201,N204)</f>
        <v>0</v>
      </c>
      <c r="O165" s="16">
        <f t="shared" si="307"/>
        <v>0</v>
      </c>
      <c r="P165" s="16">
        <v>3.3301799999999999</v>
      </c>
      <c r="Q165" s="16">
        <f t="shared" si="303"/>
        <v>0</v>
      </c>
      <c r="R165" s="16">
        <f t="shared" si="293"/>
        <v>0</v>
      </c>
      <c r="S165" s="54">
        <f t="shared" si="234"/>
        <v>0.84999599999999953</v>
      </c>
      <c r="T165" s="55">
        <f t="shared" si="235"/>
        <v>0.34271489534647404</v>
      </c>
      <c r="U165" s="54">
        <f t="shared" si="236"/>
        <v>0</v>
      </c>
      <c r="V165" s="55" t="str">
        <f t="shared" si="237"/>
        <v>нд</v>
      </c>
      <c r="W165" s="54">
        <f t="shared" si="238"/>
        <v>0</v>
      </c>
      <c r="X165" s="55" t="str">
        <f t="shared" si="239"/>
        <v>нд</v>
      </c>
      <c r="Y165" s="54">
        <f t="shared" si="240"/>
        <v>0.84999599999999953</v>
      </c>
      <c r="Z165" s="55">
        <f t="shared" si="241"/>
        <v>0.34271489534647404</v>
      </c>
      <c r="AA165" s="54">
        <f t="shared" si="242"/>
        <v>0</v>
      </c>
      <c r="AB165" s="55" t="str">
        <f t="shared" si="243"/>
        <v>нд</v>
      </c>
      <c r="AC165" s="47" t="s">
        <v>384</v>
      </c>
      <c r="AD165" s="10"/>
      <c r="AE165" s="10"/>
    </row>
    <row r="166" spans="1:31" ht="36" customHeight="1" x14ac:dyDescent="0.25">
      <c r="A166" s="17" t="s">
        <v>190</v>
      </c>
      <c r="B166" s="25" t="s">
        <v>354</v>
      </c>
      <c r="C166" s="32" t="s">
        <v>355</v>
      </c>
      <c r="D166" s="86">
        <v>0.24954677</v>
      </c>
      <c r="E166" s="16" t="s">
        <v>404</v>
      </c>
      <c r="F166" s="16">
        <v>0</v>
      </c>
      <c r="G166" s="16">
        <f t="shared" si="290"/>
        <v>0.24954677</v>
      </c>
      <c r="H166" s="29">
        <f t="shared" si="291"/>
        <v>0.12250701</v>
      </c>
      <c r="I166" s="29">
        <v>0</v>
      </c>
      <c r="J166" s="29">
        <v>0</v>
      </c>
      <c r="K166" s="29">
        <v>0.12250701</v>
      </c>
      <c r="L166" s="29">
        <v>0</v>
      </c>
      <c r="M166" s="29">
        <f t="shared" si="178"/>
        <v>6.1701199999999998E-2</v>
      </c>
      <c r="N166" s="16">
        <f t="shared" ref="N166:O166" si="308">SUM(N202,N205)</f>
        <v>0</v>
      </c>
      <c r="O166" s="16">
        <f t="shared" si="308"/>
        <v>0</v>
      </c>
      <c r="P166" s="16">
        <v>6.1701199999999998E-2</v>
      </c>
      <c r="Q166" s="16">
        <f t="shared" si="303"/>
        <v>0</v>
      </c>
      <c r="R166" s="16">
        <f t="shared" si="293"/>
        <v>0.18784557000000002</v>
      </c>
      <c r="S166" s="54">
        <f t="shared" si="234"/>
        <v>-6.0805810000000002E-2</v>
      </c>
      <c r="T166" s="55">
        <f t="shared" si="235"/>
        <v>-0.49634555606246533</v>
      </c>
      <c r="U166" s="54">
        <f t="shared" si="236"/>
        <v>0</v>
      </c>
      <c r="V166" s="55" t="str">
        <f t="shared" si="237"/>
        <v>нд</v>
      </c>
      <c r="W166" s="54">
        <f t="shared" si="238"/>
        <v>0</v>
      </c>
      <c r="X166" s="55" t="str">
        <f t="shared" si="239"/>
        <v>нд</v>
      </c>
      <c r="Y166" s="54">
        <f t="shared" si="240"/>
        <v>-6.0805810000000002E-2</v>
      </c>
      <c r="Z166" s="55">
        <f t="shared" si="241"/>
        <v>-0.49634555606246533</v>
      </c>
      <c r="AA166" s="54">
        <f t="shared" si="242"/>
        <v>0</v>
      </c>
      <c r="AB166" s="55" t="str">
        <f t="shared" si="243"/>
        <v>нд</v>
      </c>
      <c r="AC166" s="47" t="s">
        <v>397</v>
      </c>
      <c r="AD166" s="10"/>
      <c r="AE166" s="10"/>
    </row>
    <row r="167" spans="1:31" ht="49.5" customHeight="1" x14ac:dyDescent="0.25">
      <c r="A167" s="33" t="s">
        <v>235</v>
      </c>
      <c r="B167" s="19" t="s">
        <v>291</v>
      </c>
      <c r="C167" s="28" t="s">
        <v>316</v>
      </c>
      <c r="D167" s="86">
        <v>0.38369876000000003</v>
      </c>
      <c r="E167" s="16" t="s">
        <v>404</v>
      </c>
      <c r="F167" s="16">
        <v>0</v>
      </c>
      <c r="G167" s="82">
        <f t="shared" si="290"/>
        <v>0.38369876000000003</v>
      </c>
      <c r="H167" s="29">
        <f t="shared" si="291"/>
        <v>0.17774941999999999</v>
      </c>
      <c r="I167" s="29">
        <v>0</v>
      </c>
      <c r="J167" s="29">
        <v>0</v>
      </c>
      <c r="K167" s="29">
        <v>0.17774941999999999</v>
      </c>
      <c r="L167" s="29">
        <v>0</v>
      </c>
      <c r="M167" s="29">
        <f t="shared" si="178"/>
        <v>0.13405038000000002</v>
      </c>
      <c r="N167" s="16">
        <f t="shared" ref="N167:O167" si="309">SUM(N203,N206)</f>
        <v>0</v>
      </c>
      <c r="O167" s="16">
        <f t="shared" si="309"/>
        <v>0</v>
      </c>
      <c r="P167" s="16">
        <v>0.13405038000000002</v>
      </c>
      <c r="Q167" s="16">
        <f t="shared" si="303"/>
        <v>0</v>
      </c>
      <c r="R167" s="16">
        <f t="shared" si="293"/>
        <v>0.24964838</v>
      </c>
      <c r="S167" s="54">
        <f t="shared" si="234"/>
        <v>-4.3699039999999967E-2</v>
      </c>
      <c r="T167" s="55">
        <f t="shared" si="235"/>
        <v>-0.24584631556041064</v>
      </c>
      <c r="U167" s="54">
        <f t="shared" si="236"/>
        <v>0</v>
      </c>
      <c r="V167" s="55" t="str">
        <f t="shared" si="237"/>
        <v>нд</v>
      </c>
      <c r="W167" s="54">
        <f t="shared" si="238"/>
        <v>0</v>
      </c>
      <c r="X167" s="55" t="str">
        <f t="shared" si="239"/>
        <v>нд</v>
      </c>
      <c r="Y167" s="54">
        <f t="shared" si="240"/>
        <v>-4.3699039999999967E-2</v>
      </c>
      <c r="Z167" s="55">
        <f t="shared" si="241"/>
        <v>-0.24584631556041064</v>
      </c>
      <c r="AA167" s="54">
        <f t="shared" si="242"/>
        <v>0</v>
      </c>
      <c r="AB167" s="55" t="str">
        <f t="shared" si="243"/>
        <v>нд</v>
      </c>
      <c r="AC167" s="47" t="s">
        <v>419</v>
      </c>
      <c r="AD167" s="10"/>
      <c r="AE167" s="10"/>
    </row>
    <row r="168" spans="1:31" ht="42.75" customHeight="1" x14ac:dyDescent="0.25">
      <c r="A168" s="33" t="s">
        <v>235</v>
      </c>
      <c r="B168" s="25" t="s">
        <v>292</v>
      </c>
      <c r="C168" s="28" t="s">
        <v>317</v>
      </c>
      <c r="D168" s="86">
        <v>0.4264732</v>
      </c>
      <c r="E168" s="16" t="s">
        <v>404</v>
      </c>
      <c r="F168" s="16">
        <v>0</v>
      </c>
      <c r="G168" s="82">
        <f t="shared" si="290"/>
        <v>0.4264732</v>
      </c>
      <c r="H168" s="29">
        <f t="shared" si="291"/>
        <v>0.19756478999999999</v>
      </c>
      <c r="I168" s="29">
        <v>0</v>
      </c>
      <c r="J168" s="29">
        <v>0</v>
      </c>
      <c r="K168" s="29">
        <v>0.19756478999999999</v>
      </c>
      <c r="L168" s="29">
        <v>0</v>
      </c>
      <c r="M168" s="29">
        <f t="shared" si="178"/>
        <v>0.16195599999999999</v>
      </c>
      <c r="N168" s="16">
        <f t="shared" ref="N168:O168" si="310">SUM(N204,N207)</f>
        <v>0</v>
      </c>
      <c r="O168" s="16">
        <f t="shared" si="310"/>
        <v>0</v>
      </c>
      <c r="P168" s="16">
        <v>0.16195599999999999</v>
      </c>
      <c r="Q168" s="16">
        <f t="shared" si="303"/>
        <v>0</v>
      </c>
      <c r="R168" s="16">
        <f t="shared" si="293"/>
        <v>0.26451720000000001</v>
      </c>
      <c r="S168" s="54">
        <f t="shared" si="234"/>
        <v>-3.5608790000000001E-2</v>
      </c>
      <c r="T168" s="55">
        <f t="shared" si="235"/>
        <v>-0.18023854351779992</v>
      </c>
      <c r="U168" s="54">
        <f t="shared" si="236"/>
        <v>0</v>
      </c>
      <c r="V168" s="55" t="str">
        <f t="shared" si="237"/>
        <v>нд</v>
      </c>
      <c r="W168" s="54">
        <f t="shared" si="238"/>
        <v>0</v>
      </c>
      <c r="X168" s="55" t="str">
        <f t="shared" si="239"/>
        <v>нд</v>
      </c>
      <c r="Y168" s="54">
        <f t="shared" si="240"/>
        <v>-3.5608790000000001E-2</v>
      </c>
      <c r="Z168" s="55">
        <f t="shared" si="241"/>
        <v>-0.18023854351779992</v>
      </c>
      <c r="AA168" s="54">
        <f t="shared" si="242"/>
        <v>0</v>
      </c>
      <c r="AB168" s="55" t="str">
        <f t="shared" si="243"/>
        <v>нд</v>
      </c>
      <c r="AC168" s="47" t="s">
        <v>419</v>
      </c>
      <c r="AD168" s="10"/>
      <c r="AE168" s="10"/>
    </row>
    <row r="169" spans="1:31" ht="54.75" customHeight="1" x14ac:dyDescent="0.25">
      <c r="A169" s="33" t="s">
        <v>235</v>
      </c>
      <c r="B169" s="25" t="s">
        <v>293</v>
      </c>
      <c r="C169" s="28" t="s">
        <v>318</v>
      </c>
      <c r="D169" s="86">
        <v>0.11748570999999999</v>
      </c>
      <c r="E169" s="16" t="s">
        <v>404</v>
      </c>
      <c r="F169" s="16">
        <v>0</v>
      </c>
      <c r="G169" s="82">
        <f t="shared" si="290"/>
        <v>0.11748570999999999</v>
      </c>
      <c r="H169" s="29">
        <f t="shared" si="291"/>
        <v>0.11748570999999999</v>
      </c>
      <c r="I169" s="29">
        <v>0</v>
      </c>
      <c r="J169" s="29">
        <v>0</v>
      </c>
      <c r="K169" s="29">
        <v>0.11748570999999999</v>
      </c>
      <c r="L169" s="29">
        <v>0</v>
      </c>
      <c r="M169" s="29">
        <f t="shared" si="178"/>
        <v>0.10186176999999998</v>
      </c>
      <c r="N169" s="16">
        <f t="shared" ref="N169:O169" si="311">SUM(N205,N208)</f>
        <v>0</v>
      </c>
      <c r="O169" s="16">
        <f t="shared" si="311"/>
        <v>0</v>
      </c>
      <c r="P169" s="16">
        <v>0.10186176999999998</v>
      </c>
      <c r="Q169" s="16">
        <f t="shared" si="303"/>
        <v>0</v>
      </c>
      <c r="R169" s="16">
        <f t="shared" si="293"/>
        <v>1.5623940000000017E-2</v>
      </c>
      <c r="S169" s="54">
        <f t="shared" si="234"/>
        <v>-1.5623940000000017E-2</v>
      </c>
      <c r="T169" s="55">
        <f t="shared" si="235"/>
        <v>-0.13298587547370669</v>
      </c>
      <c r="U169" s="54">
        <f t="shared" si="236"/>
        <v>0</v>
      </c>
      <c r="V169" s="55" t="str">
        <f t="shared" si="237"/>
        <v>нд</v>
      </c>
      <c r="W169" s="54">
        <f t="shared" si="238"/>
        <v>0</v>
      </c>
      <c r="X169" s="55" t="str">
        <f t="shared" si="239"/>
        <v>нд</v>
      </c>
      <c r="Y169" s="54">
        <f t="shared" si="240"/>
        <v>-1.5623940000000017E-2</v>
      </c>
      <c r="Z169" s="55">
        <f t="shared" si="241"/>
        <v>-0.13298587547370669</v>
      </c>
      <c r="AA169" s="54">
        <f t="shared" si="242"/>
        <v>0</v>
      </c>
      <c r="AB169" s="55" t="str">
        <f t="shared" si="243"/>
        <v>нд</v>
      </c>
      <c r="AC169" s="89" t="s">
        <v>424</v>
      </c>
      <c r="AD169" s="10"/>
      <c r="AE169" s="10"/>
    </row>
    <row r="170" spans="1:31" ht="43.5" customHeight="1" x14ac:dyDescent="0.25">
      <c r="A170" s="33" t="s">
        <v>235</v>
      </c>
      <c r="B170" s="25" t="s">
        <v>338</v>
      </c>
      <c r="C170" s="28" t="s">
        <v>319</v>
      </c>
      <c r="D170" s="86">
        <v>6.3067535999999993E-2</v>
      </c>
      <c r="E170" s="16" t="s">
        <v>404</v>
      </c>
      <c r="F170" s="16">
        <v>0</v>
      </c>
      <c r="G170" s="82">
        <f t="shared" si="290"/>
        <v>6.3067535999999993E-2</v>
      </c>
      <c r="H170" s="29">
        <f t="shared" si="291"/>
        <v>6.3067540000000005E-2</v>
      </c>
      <c r="I170" s="29">
        <v>0</v>
      </c>
      <c r="J170" s="29">
        <v>0</v>
      </c>
      <c r="K170" s="29">
        <v>6.3067540000000005E-2</v>
      </c>
      <c r="L170" s="29">
        <v>0</v>
      </c>
      <c r="M170" s="29">
        <f t="shared" si="178"/>
        <v>4.8073200000000003E-2</v>
      </c>
      <c r="N170" s="16">
        <f t="shared" ref="N170:O170" si="312">SUM(N206,N209)</f>
        <v>0</v>
      </c>
      <c r="O170" s="16">
        <f t="shared" si="312"/>
        <v>0</v>
      </c>
      <c r="P170" s="16">
        <v>4.8073200000000003E-2</v>
      </c>
      <c r="Q170" s="16">
        <f t="shared" si="303"/>
        <v>0</v>
      </c>
      <c r="R170" s="16">
        <f t="shared" si="293"/>
        <v>1.499433599999999E-2</v>
      </c>
      <c r="S170" s="54">
        <f t="shared" si="234"/>
        <v>-1.4994340000000002E-2</v>
      </c>
      <c r="T170" s="55">
        <f t="shared" si="235"/>
        <v>-0.23775051317999721</v>
      </c>
      <c r="U170" s="54">
        <f t="shared" si="236"/>
        <v>0</v>
      </c>
      <c r="V170" s="55" t="str">
        <f t="shared" si="237"/>
        <v>нд</v>
      </c>
      <c r="W170" s="54">
        <f t="shared" si="238"/>
        <v>0</v>
      </c>
      <c r="X170" s="55" t="str">
        <f t="shared" si="239"/>
        <v>нд</v>
      </c>
      <c r="Y170" s="54">
        <f t="shared" si="240"/>
        <v>-1.4994340000000002E-2</v>
      </c>
      <c r="Z170" s="55">
        <f t="shared" si="241"/>
        <v>-0.23775051317999721</v>
      </c>
      <c r="AA170" s="54">
        <f t="shared" si="242"/>
        <v>0</v>
      </c>
      <c r="AB170" s="55" t="str">
        <f t="shared" si="243"/>
        <v>нд</v>
      </c>
      <c r="AC170" s="88" t="s">
        <v>423</v>
      </c>
      <c r="AD170" s="10"/>
      <c r="AE170" s="10"/>
    </row>
    <row r="171" spans="1:31" ht="43.5" customHeight="1" x14ac:dyDescent="0.25">
      <c r="A171" s="17" t="s">
        <v>190</v>
      </c>
      <c r="B171" s="39" t="s">
        <v>356</v>
      </c>
      <c r="C171" s="36" t="s">
        <v>357</v>
      </c>
      <c r="D171" s="86">
        <v>0.18060000000000001</v>
      </c>
      <c r="E171" s="16" t="s">
        <v>404</v>
      </c>
      <c r="F171" s="16">
        <v>0</v>
      </c>
      <c r="G171" s="16">
        <f t="shared" si="290"/>
        <v>0.18060000000000001</v>
      </c>
      <c r="H171" s="29">
        <f t="shared" si="291"/>
        <v>0.12224386</v>
      </c>
      <c r="I171" s="29">
        <v>0</v>
      </c>
      <c r="J171" s="29">
        <v>0</v>
      </c>
      <c r="K171" s="29">
        <v>0.12224386</v>
      </c>
      <c r="L171" s="29">
        <v>0</v>
      </c>
      <c r="M171" s="29">
        <f t="shared" si="178"/>
        <v>0.18060000000000001</v>
      </c>
      <c r="N171" s="16">
        <f t="shared" ref="N171:O172" si="313">SUM(N207,N210)</f>
        <v>0</v>
      </c>
      <c r="O171" s="16">
        <f t="shared" si="313"/>
        <v>0</v>
      </c>
      <c r="P171" s="16">
        <v>0.18060000000000001</v>
      </c>
      <c r="Q171" s="16">
        <f t="shared" si="303"/>
        <v>0</v>
      </c>
      <c r="R171" s="16">
        <f t="shared" si="293"/>
        <v>0</v>
      </c>
      <c r="S171" s="54">
        <f t="shared" si="234"/>
        <v>5.8356140000000015E-2</v>
      </c>
      <c r="T171" s="55">
        <f t="shared" si="235"/>
        <v>0.47737481457146408</v>
      </c>
      <c r="U171" s="54">
        <f t="shared" si="236"/>
        <v>0</v>
      </c>
      <c r="V171" s="55" t="str">
        <f t="shared" si="237"/>
        <v>нд</v>
      </c>
      <c r="W171" s="54">
        <f t="shared" si="238"/>
        <v>0</v>
      </c>
      <c r="X171" s="55" t="str">
        <f t="shared" si="239"/>
        <v>нд</v>
      </c>
      <c r="Y171" s="54">
        <f t="shared" si="240"/>
        <v>5.8356140000000015E-2</v>
      </c>
      <c r="Z171" s="55">
        <f t="shared" si="241"/>
        <v>0.47737481457146408</v>
      </c>
      <c r="AA171" s="54">
        <f t="shared" si="242"/>
        <v>0</v>
      </c>
      <c r="AB171" s="55" t="str">
        <f t="shared" si="243"/>
        <v>нд</v>
      </c>
      <c r="AC171" s="47" t="s">
        <v>384</v>
      </c>
      <c r="AD171" s="10"/>
      <c r="AE171" s="10"/>
    </row>
    <row r="172" spans="1:31" ht="43.5" customHeight="1" x14ac:dyDescent="0.25">
      <c r="A172" s="17" t="s">
        <v>190</v>
      </c>
      <c r="B172" s="43" t="s">
        <v>371</v>
      </c>
      <c r="C172" s="36" t="s">
        <v>407</v>
      </c>
      <c r="D172" s="86">
        <v>0</v>
      </c>
      <c r="E172" s="16" t="s">
        <v>404</v>
      </c>
      <c r="F172" s="16">
        <v>0</v>
      </c>
      <c r="G172" s="16">
        <v>0</v>
      </c>
      <c r="H172" s="29" t="s">
        <v>404</v>
      </c>
      <c r="I172" s="29" t="s">
        <v>404</v>
      </c>
      <c r="J172" s="29" t="s">
        <v>404</v>
      </c>
      <c r="K172" s="29" t="s">
        <v>404</v>
      </c>
      <c r="L172" s="29" t="s">
        <v>404</v>
      </c>
      <c r="M172" s="29">
        <f t="shared" ref="M172" si="314">N172+O172+P172+Q172</f>
        <v>0</v>
      </c>
      <c r="N172" s="16">
        <f t="shared" si="313"/>
        <v>0</v>
      </c>
      <c r="O172" s="16">
        <f t="shared" si="313"/>
        <v>0</v>
      </c>
      <c r="P172" s="42">
        <v>0</v>
      </c>
      <c r="Q172" s="16">
        <f t="shared" si="303"/>
        <v>0</v>
      </c>
      <c r="R172" s="16">
        <f t="shared" si="293"/>
        <v>0</v>
      </c>
      <c r="S172" s="54" t="s">
        <v>404</v>
      </c>
      <c r="T172" s="54" t="s">
        <v>404</v>
      </c>
      <c r="U172" s="54" t="s">
        <v>404</v>
      </c>
      <c r="V172" s="54" t="s">
        <v>404</v>
      </c>
      <c r="W172" s="54" t="s">
        <v>404</v>
      </c>
      <c r="X172" s="54" t="s">
        <v>404</v>
      </c>
      <c r="Y172" s="54" t="s">
        <v>404</v>
      </c>
      <c r="Z172" s="54" t="s">
        <v>404</v>
      </c>
      <c r="AA172" s="54" t="s">
        <v>404</v>
      </c>
      <c r="AB172" s="54" t="s">
        <v>404</v>
      </c>
      <c r="AC172" s="47" t="s">
        <v>398</v>
      </c>
      <c r="AD172" s="10"/>
      <c r="AE172" s="10"/>
    </row>
    <row r="173" spans="1:31" ht="43.5" customHeight="1" x14ac:dyDescent="0.25">
      <c r="A173" s="17" t="s">
        <v>190</v>
      </c>
      <c r="B173" s="25" t="s">
        <v>358</v>
      </c>
      <c r="C173" s="36" t="s">
        <v>359</v>
      </c>
      <c r="D173" s="86">
        <v>0.92531825000000001</v>
      </c>
      <c r="E173" s="16" t="s">
        <v>404</v>
      </c>
      <c r="F173" s="16">
        <v>0</v>
      </c>
      <c r="G173" s="16">
        <f t="shared" ref="G173:G191" si="315">D173-F173</f>
        <v>0.92531825000000001</v>
      </c>
      <c r="H173" s="29">
        <f t="shared" si="291"/>
        <v>0.92400000000000004</v>
      </c>
      <c r="I173" s="29">
        <v>0</v>
      </c>
      <c r="J173" s="29">
        <v>0</v>
      </c>
      <c r="K173" s="29">
        <v>0.92400000000000004</v>
      </c>
      <c r="L173" s="29">
        <v>0</v>
      </c>
      <c r="M173" s="29">
        <f t="shared" si="178"/>
        <v>0.9253182499999999</v>
      </c>
      <c r="N173" s="16">
        <f t="shared" ref="N173:O173" si="316">SUM(N208,N211)</f>
        <v>0</v>
      </c>
      <c r="O173" s="16">
        <f t="shared" si="316"/>
        <v>0</v>
      </c>
      <c r="P173" s="16">
        <v>0.9253182499999999</v>
      </c>
      <c r="Q173" s="16">
        <f t="shared" ref="Q173:Q175" si="317">SUM(Q208,Q211)</f>
        <v>0</v>
      </c>
      <c r="R173" s="16">
        <f t="shared" si="293"/>
        <v>0</v>
      </c>
      <c r="S173" s="54">
        <f t="shared" ref="S173:S186" si="318">M173-H173</f>
        <v>1.3182499999998543E-3</v>
      </c>
      <c r="T173" s="55">
        <f t="shared" ref="T173:T186" si="319">IF(H173,S173/H173,"нд")</f>
        <v>1.4266774891773313E-3</v>
      </c>
      <c r="U173" s="54">
        <f t="shared" ref="U173:U186" si="320">N173-I173</f>
        <v>0</v>
      </c>
      <c r="V173" s="55" t="str">
        <f t="shared" ref="V173:V186" si="321">IF(I173,U173/I173,"нд")</f>
        <v>нд</v>
      </c>
      <c r="W173" s="54">
        <f t="shared" ref="W173:W186" si="322">O173-J173</f>
        <v>0</v>
      </c>
      <c r="X173" s="55" t="str">
        <f t="shared" ref="X173:X186" si="323">IF(J173,W173/J173,"нд")</f>
        <v>нд</v>
      </c>
      <c r="Y173" s="54">
        <f t="shared" ref="Y173:Y186" si="324">P173-K173</f>
        <v>1.3182499999998543E-3</v>
      </c>
      <c r="Z173" s="55">
        <f t="shared" ref="Z173:Z186" si="325">IF(K173,Y173/K173,"нд")</f>
        <v>1.4266774891773313E-3</v>
      </c>
      <c r="AA173" s="54">
        <f t="shared" ref="AA173:AA186" si="326">Q173-L173</f>
        <v>0</v>
      </c>
      <c r="AB173" s="55" t="str">
        <f t="shared" ref="AB173:AB186" si="327">IF(L173,AA173/L173,"нд")</f>
        <v>нд</v>
      </c>
      <c r="AC173" s="47" t="s">
        <v>384</v>
      </c>
      <c r="AD173" s="10"/>
      <c r="AE173" s="10"/>
    </row>
    <row r="174" spans="1:31" ht="56.25" customHeight="1" x14ac:dyDescent="0.25">
      <c r="A174" s="33" t="s">
        <v>235</v>
      </c>
      <c r="B174" s="25" t="s">
        <v>294</v>
      </c>
      <c r="C174" s="38" t="s">
        <v>320</v>
      </c>
      <c r="D174" s="86">
        <v>0.78</v>
      </c>
      <c r="E174" s="16" t="s">
        <v>404</v>
      </c>
      <c r="F174" s="16">
        <v>0</v>
      </c>
      <c r="G174" s="16">
        <f t="shared" si="315"/>
        <v>0.78</v>
      </c>
      <c r="H174" s="29">
        <f t="shared" si="291"/>
        <v>0.78</v>
      </c>
      <c r="I174" s="29">
        <v>0</v>
      </c>
      <c r="J174" s="29">
        <v>0</v>
      </c>
      <c r="K174" s="29">
        <v>0.78</v>
      </c>
      <c r="L174" s="29">
        <v>0</v>
      </c>
      <c r="M174" s="29">
        <f t="shared" si="178"/>
        <v>0.7318773300000001</v>
      </c>
      <c r="N174" s="16">
        <f t="shared" ref="N174:O174" si="328">SUM(N209,N212)</f>
        <v>0</v>
      </c>
      <c r="O174" s="16">
        <f t="shared" si="328"/>
        <v>0</v>
      </c>
      <c r="P174" s="16">
        <v>0.7318773300000001</v>
      </c>
      <c r="Q174" s="16">
        <f t="shared" si="317"/>
        <v>0</v>
      </c>
      <c r="R174" s="16">
        <f t="shared" si="293"/>
        <v>4.8122669999999923E-2</v>
      </c>
      <c r="S174" s="54">
        <f t="shared" si="318"/>
        <v>-4.8122669999999923E-2</v>
      </c>
      <c r="T174" s="55">
        <f t="shared" si="319"/>
        <v>-6.1695730769230669E-2</v>
      </c>
      <c r="U174" s="54">
        <f t="shared" si="320"/>
        <v>0</v>
      </c>
      <c r="V174" s="55" t="str">
        <f t="shared" si="321"/>
        <v>нд</v>
      </c>
      <c r="W174" s="54">
        <f t="shared" si="322"/>
        <v>0</v>
      </c>
      <c r="X174" s="55" t="str">
        <f t="shared" si="323"/>
        <v>нд</v>
      </c>
      <c r="Y174" s="54">
        <f t="shared" si="324"/>
        <v>-4.8122669999999923E-2</v>
      </c>
      <c r="Z174" s="55">
        <f t="shared" si="325"/>
        <v>-6.1695730769230669E-2</v>
      </c>
      <c r="AA174" s="54">
        <f t="shared" si="326"/>
        <v>0</v>
      </c>
      <c r="AB174" s="55" t="str">
        <f t="shared" si="327"/>
        <v>нд</v>
      </c>
      <c r="AC174" s="47" t="s">
        <v>384</v>
      </c>
      <c r="AD174" s="10"/>
      <c r="AE174" s="10"/>
    </row>
    <row r="175" spans="1:31" ht="45.75" customHeight="1" x14ac:dyDescent="0.25">
      <c r="A175" s="17" t="s">
        <v>190</v>
      </c>
      <c r="B175" s="25" t="s">
        <v>360</v>
      </c>
      <c r="C175" s="36" t="s">
        <v>361</v>
      </c>
      <c r="D175" s="86">
        <v>9.2999999999999999E-2</v>
      </c>
      <c r="E175" s="16" t="s">
        <v>404</v>
      </c>
      <c r="F175" s="16">
        <v>0</v>
      </c>
      <c r="G175" s="16">
        <f t="shared" si="315"/>
        <v>9.2999999999999999E-2</v>
      </c>
      <c r="H175" s="29">
        <f t="shared" si="291"/>
        <v>9.2999999999999999E-2</v>
      </c>
      <c r="I175" s="29">
        <v>0</v>
      </c>
      <c r="J175" s="29">
        <v>0</v>
      </c>
      <c r="K175" s="29">
        <v>9.2999999999999999E-2</v>
      </c>
      <c r="L175" s="29">
        <v>0</v>
      </c>
      <c r="M175" s="29">
        <f t="shared" si="178"/>
        <v>8.6999999999999994E-2</v>
      </c>
      <c r="N175" s="16">
        <f t="shared" ref="N175:O175" si="329">SUM(N210,N213)</f>
        <v>0</v>
      </c>
      <c r="O175" s="16">
        <f t="shared" si="329"/>
        <v>0</v>
      </c>
      <c r="P175" s="16">
        <v>8.6999999999999994E-2</v>
      </c>
      <c r="Q175" s="16">
        <f t="shared" si="317"/>
        <v>0</v>
      </c>
      <c r="R175" s="16">
        <f t="shared" si="293"/>
        <v>6.0000000000000053E-3</v>
      </c>
      <c r="S175" s="54">
        <f t="shared" si="318"/>
        <v>-6.0000000000000053E-3</v>
      </c>
      <c r="T175" s="55">
        <f t="shared" si="319"/>
        <v>-6.4516129032258118E-2</v>
      </c>
      <c r="U175" s="54">
        <f t="shared" si="320"/>
        <v>0</v>
      </c>
      <c r="V175" s="55" t="str">
        <f t="shared" si="321"/>
        <v>нд</v>
      </c>
      <c r="W175" s="54">
        <f t="shared" si="322"/>
        <v>0</v>
      </c>
      <c r="X175" s="55" t="str">
        <f t="shared" si="323"/>
        <v>нд</v>
      </c>
      <c r="Y175" s="54">
        <f t="shared" si="324"/>
        <v>-6.0000000000000053E-3</v>
      </c>
      <c r="Z175" s="55">
        <f t="shared" si="325"/>
        <v>-6.4516129032258118E-2</v>
      </c>
      <c r="AA175" s="54">
        <f t="shared" si="326"/>
        <v>0</v>
      </c>
      <c r="AB175" s="55" t="str">
        <f t="shared" si="327"/>
        <v>нд</v>
      </c>
      <c r="AC175" s="47" t="s">
        <v>384</v>
      </c>
      <c r="AD175" s="10"/>
      <c r="AE175" s="10"/>
    </row>
    <row r="176" spans="1:31" x14ac:dyDescent="0.25">
      <c r="A176" s="33" t="s">
        <v>235</v>
      </c>
      <c r="B176" s="25" t="s">
        <v>295</v>
      </c>
      <c r="C176" s="38" t="s">
        <v>321</v>
      </c>
      <c r="D176" s="16">
        <v>11.180776160000001</v>
      </c>
      <c r="E176" s="16" t="s">
        <v>404</v>
      </c>
      <c r="F176" s="16">
        <v>0</v>
      </c>
      <c r="G176" s="82">
        <f t="shared" si="315"/>
        <v>11.180776160000001</v>
      </c>
      <c r="H176" s="29">
        <f t="shared" si="291"/>
        <v>10.51</v>
      </c>
      <c r="I176" s="29">
        <v>0</v>
      </c>
      <c r="J176" s="29">
        <v>0</v>
      </c>
      <c r="K176" s="29">
        <v>10.51</v>
      </c>
      <c r="L176" s="29">
        <v>0</v>
      </c>
      <c r="M176" s="29">
        <f t="shared" si="178"/>
        <v>11.180776160000001</v>
      </c>
      <c r="N176" s="16">
        <f t="shared" ref="N176:O176" si="330">SUM(N204,N207)</f>
        <v>0</v>
      </c>
      <c r="O176" s="16">
        <f t="shared" si="330"/>
        <v>0</v>
      </c>
      <c r="P176" s="16">
        <v>11.180776160000001</v>
      </c>
      <c r="Q176" s="16">
        <f t="shared" ref="Q176" si="331">SUM(Q204,Q207)</f>
        <v>0</v>
      </c>
      <c r="R176" s="16">
        <f t="shared" si="293"/>
        <v>0</v>
      </c>
      <c r="S176" s="54">
        <f t="shared" si="318"/>
        <v>0.67077616000000084</v>
      </c>
      <c r="T176" s="55">
        <f t="shared" si="319"/>
        <v>6.3822660323501507E-2</v>
      </c>
      <c r="U176" s="54">
        <f t="shared" si="320"/>
        <v>0</v>
      </c>
      <c r="V176" s="55" t="str">
        <f t="shared" si="321"/>
        <v>нд</v>
      </c>
      <c r="W176" s="54">
        <f t="shared" si="322"/>
        <v>0</v>
      </c>
      <c r="X176" s="55" t="str">
        <f t="shared" si="323"/>
        <v>нд</v>
      </c>
      <c r="Y176" s="54">
        <f t="shared" si="324"/>
        <v>0.67077616000000084</v>
      </c>
      <c r="Z176" s="55">
        <f t="shared" si="325"/>
        <v>6.3822660323501507E-2</v>
      </c>
      <c r="AA176" s="54">
        <f t="shared" si="326"/>
        <v>0</v>
      </c>
      <c r="AB176" s="55" t="str">
        <f t="shared" si="327"/>
        <v>нд</v>
      </c>
      <c r="AC176" s="47" t="s">
        <v>384</v>
      </c>
      <c r="AD176" s="10"/>
      <c r="AE176" s="10"/>
    </row>
    <row r="177" spans="1:31" ht="31.5" x14ac:dyDescent="0.25">
      <c r="A177" s="17" t="s">
        <v>190</v>
      </c>
      <c r="B177" s="18" t="s">
        <v>296</v>
      </c>
      <c r="C177" s="28" t="s">
        <v>322</v>
      </c>
      <c r="D177" s="86">
        <v>3.25293308</v>
      </c>
      <c r="E177" s="16" t="s">
        <v>404</v>
      </c>
      <c r="F177" s="16">
        <v>1.1039795999999999</v>
      </c>
      <c r="G177" s="82">
        <f t="shared" si="315"/>
        <v>2.1489534800000003</v>
      </c>
      <c r="H177" s="29">
        <f t="shared" si="291"/>
        <v>2.1489534800000003</v>
      </c>
      <c r="I177" s="29">
        <v>0</v>
      </c>
      <c r="J177" s="29">
        <v>0</v>
      </c>
      <c r="K177" s="29">
        <v>2.1489534800000003</v>
      </c>
      <c r="L177" s="29">
        <v>0</v>
      </c>
      <c r="M177" s="29">
        <f t="shared" si="178"/>
        <v>1.078257</v>
      </c>
      <c r="N177" s="16">
        <f t="shared" ref="N177:O177" si="332">SUM(N205,N208)</f>
        <v>0</v>
      </c>
      <c r="O177" s="16">
        <f t="shared" si="332"/>
        <v>0</v>
      </c>
      <c r="P177" s="16">
        <v>1.078257</v>
      </c>
      <c r="Q177" s="16">
        <f t="shared" ref="Q177" si="333">SUM(Q205,Q208)</f>
        <v>0</v>
      </c>
      <c r="R177" s="16">
        <f t="shared" si="293"/>
        <v>1.0706964800000003</v>
      </c>
      <c r="S177" s="54">
        <f t="shared" si="318"/>
        <v>-1.0706964800000003</v>
      </c>
      <c r="T177" s="55">
        <f t="shared" si="319"/>
        <v>-0.49824088327868321</v>
      </c>
      <c r="U177" s="54">
        <f t="shared" si="320"/>
        <v>0</v>
      </c>
      <c r="V177" s="55" t="str">
        <f t="shared" si="321"/>
        <v>нд</v>
      </c>
      <c r="W177" s="54">
        <f t="shared" si="322"/>
        <v>0</v>
      </c>
      <c r="X177" s="55" t="str">
        <f t="shared" si="323"/>
        <v>нд</v>
      </c>
      <c r="Y177" s="54">
        <f t="shared" si="324"/>
        <v>-1.0706964800000003</v>
      </c>
      <c r="Z177" s="55">
        <f t="shared" si="325"/>
        <v>-0.49824088327868321</v>
      </c>
      <c r="AA177" s="54">
        <f t="shared" si="326"/>
        <v>0</v>
      </c>
      <c r="AB177" s="55" t="str">
        <f t="shared" si="327"/>
        <v>нд</v>
      </c>
      <c r="AC177" s="47" t="s">
        <v>399</v>
      </c>
      <c r="AD177" s="10"/>
      <c r="AE177" s="10"/>
    </row>
    <row r="178" spans="1:31" ht="31.5" x14ac:dyDescent="0.25">
      <c r="A178" s="17" t="s">
        <v>190</v>
      </c>
      <c r="B178" s="18" t="s">
        <v>297</v>
      </c>
      <c r="C178" s="28" t="s">
        <v>323</v>
      </c>
      <c r="D178" s="83">
        <v>3.9288400000000001</v>
      </c>
      <c r="E178" s="16" t="s">
        <v>404</v>
      </c>
      <c r="F178" s="83">
        <v>0</v>
      </c>
      <c r="G178" s="84">
        <f t="shared" si="315"/>
        <v>3.9288400000000001</v>
      </c>
      <c r="H178" s="29">
        <f t="shared" si="291"/>
        <v>0.72474000000000005</v>
      </c>
      <c r="I178" s="29">
        <v>0</v>
      </c>
      <c r="J178" s="29">
        <v>0</v>
      </c>
      <c r="K178" s="29">
        <v>0.72474000000000005</v>
      </c>
      <c r="L178" s="29">
        <v>0</v>
      </c>
      <c r="M178" s="29">
        <f t="shared" si="178"/>
        <v>0.75359999999999994</v>
      </c>
      <c r="N178" s="16">
        <f t="shared" ref="N178:O178" si="334">SUM(N206,N209)</f>
        <v>0</v>
      </c>
      <c r="O178" s="16">
        <f t="shared" si="334"/>
        <v>0</v>
      </c>
      <c r="P178" s="16">
        <v>0.75359999999999994</v>
      </c>
      <c r="Q178" s="16">
        <f t="shared" ref="Q178" si="335">SUM(Q206,Q209)</f>
        <v>0</v>
      </c>
      <c r="R178" s="16">
        <f t="shared" si="293"/>
        <v>3.1752400000000001</v>
      </c>
      <c r="S178" s="54">
        <f t="shared" si="318"/>
        <v>2.8859999999999886E-2</v>
      </c>
      <c r="T178" s="55">
        <f t="shared" si="319"/>
        <v>3.9821177249772174E-2</v>
      </c>
      <c r="U178" s="54">
        <f t="shared" si="320"/>
        <v>0</v>
      </c>
      <c r="V178" s="55" t="str">
        <f t="shared" si="321"/>
        <v>нд</v>
      </c>
      <c r="W178" s="54">
        <f t="shared" si="322"/>
        <v>0</v>
      </c>
      <c r="X178" s="55" t="str">
        <f t="shared" si="323"/>
        <v>нд</v>
      </c>
      <c r="Y178" s="54">
        <f t="shared" si="324"/>
        <v>2.8859999999999886E-2</v>
      </c>
      <c r="Z178" s="55">
        <f t="shared" si="325"/>
        <v>3.9821177249772174E-2</v>
      </c>
      <c r="AA178" s="54">
        <f t="shared" si="326"/>
        <v>0</v>
      </c>
      <c r="AB178" s="55" t="str">
        <f t="shared" si="327"/>
        <v>нд</v>
      </c>
      <c r="AC178" s="47" t="s">
        <v>384</v>
      </c>
      <c r="AD178" s="10"/>
      <c r="AE178" s="10"/>
    </row>
    <row r="179" spans="1:31" ht="31.5" x14ac:dyDescent="0.25">
      <c r="A179" s="17" t="s">
        <v>190</v>
      </c>
      <c r="B179" s="18" t="s">
        <v>298</v>
      </c>
      <c r="C179" s="28" t="s">
        <v>324</v>
      </c>
      <c r="D179" s="86">
        <v>2.4998680000000002</v>
      </c>
      <c r="E179" s="16" t="s">
        <v>404</v>
      </c>
      <c r="F179" s="16">
        <v>0</v>
      </c>
      <c r="G179" s="82">
        <f t="shared" si="315"/>
        <v>2.4998680000000002</v>
      </c>
      <c r="H179" s="29">
        <f t="shared" si="291"/>
        <v>2.4998680000000002</v>
      </c>
      <c r="I179" s="29">
        <v>0</v>
      </c>
      <c r="J179" s="29">
        <v>0</v>
      </c>
      <c r="K179" s="29">
        <v>2.4998680000000002</v>
      </c>
      <c r="L179" s="29">
        <v>0</v>
      </c>
      <c r="M179" s="29">
        <f t="shared" si="178"/>
        <v>1.53</v>
      </c>
      <c r="N179" s="16">
        <f t="shared" ref="N179:O179" si="336">SUM(N207,N210)</f>
        <v>0</v>
      </c>
      <c r="O179" s="16">
        <f t="shared" si="336"/>
        <v>0</v>
      </c>
      <c r="P179" s="16">
        <v>1.53</v>
      </c>
      <c r="Q179" s="16">
        <f t="shared" ref="Q179" si="337">SUM(Q207,Q210)</f>
        <v>0</v>
      </c>
      <c r="R179" s="16">
        <f t="shared" si="293"/>
        <v>0.96986800000000017</v>
      </c>
      <c r="S179" s="54">
        <f t="shared" si="318"/>
        <v>-0.96986800000000017</v>
      </c>
      <c r="T179" s="55">
        <f t="shared" si="319"/>
        <v>-0.38796768469375187</v>
      </c>
      <c r="U179" s="54">
        <f t="shared" si="320"/>
        <v>0</v>
      </c>
      <c r="V179" s="55" t="str">
        <f t="shared" si="321"/>
        <v>нд</v>
      </c>
      <c r="W179" s="54">
        <f t="shared" si="322"/>
        <v>0</v>
      </c>
      <c r="X179" s="55" t="str">
        <f t="shared" si="323"/>
        <v>нд</v>
      </c>
      <c r="Y179" s="54">
        <f t="shared" si="324"/>
        <v>-0.96986800000000017</v>
      </c>
      <c r="Z179" s="55">
        <f t="shared" si="325"/>
        <v>-0.38796768469375187</v>
      </c>
      <c r="AA179" s="54">
        <f t="shared" si="326"/>
        <v>0</v>
      </c>
      <c r="AB179" s="55" t="str">
        <f t="shared" si="327"/>
        <v>нд</v>
      </c>
      <c r="AC179" s="47" t="s">
        <v>400</v>
      </c>
      <c r="AD179" s="10"/>
      <c r="AE179" s="10"/>
    </row>
    <row r="180" spans="1:31" ht="31.5" x14ac:dyDescent="0.25">
      <c r="A180" s="17" t="s">
        <v>190</v>
      </c>
      <c r="B180" s="18" t="s">
        <v>299</v>
      </c>
      <c r="C180" s="28" t="s">
        <v>325</v>
      </c>
      <c r="D180" s="86">
        <v>3.42</v>
      </c>
      <c r="E180" s="16" t="s">
        <v>404</v>
      </c>
      <c r="F180" s="16">
        <v>0</v>
      </c>
      <c r="G180" s="82">
        <f t="shared" si="315"/>
        <v>3.42</v>
      </c>
      <c r="H180" s="29">
        <f t="shared" si="291"/>
        <v>3.2271399999999999</v>
      </c>
      <c r="I180" s="29">
        <v>0</v>
      </c>
      <c r="J180" s="29">
        <v>0</v>
      </c>
      <c r="K180" s="29">
        <v>3.2271399999999999</v>
      </c>
      <c r="L180" s="29">
        <v>0</v>
      </c>
      <c r="M180" s="29">
        <f t="shared" si="178"/>
        <v>3.4200000000000004</v>
      </c>
      <c r="N180" s="16">
        <f t="shared" ref="N180:O180" si="338">SUM(N208,N211)</f>
        <v>0</v>
      </c>
      <c r="O180" s="16">
        <f t="shared" si="338"/>
        <v>0</v>
      </c>
      <c r="P180" s="16">
        <v>3.4200000000000004</v>
      </c>
      <c r="Q180" s="16">
        <f t="shared" ref="Q180" si="339">SUM(Q208,Q211)</f>
        <v>0</v>
      </c>
      <c r="R180" s="16">
        <f t="shared" si="293"/>
        <v>0</v>
      </c>
      <c r="S180" s="54">
        <f t="shared" si="318"/>
        <v>0.19286000000000048</v>
      </c>
      <c r="T180" s="55">
        <f t="shared" si="319"/>
        <v>5.9761894432841613E-2</v>
      </c>
      <c r="U180" s="54">
        <f t="shared" si="320"/>
        <v>0</v>
      </c>
      <c r="V180" s="55" t="str">
        <f t="shared" si="321"/>
        <v>нд</v>
      </c>
      <c r="W180" s="54">
        <f t="shared" si="322"/>
        <v>0</v>
      </c>
      <c r="X180" s="55" t="str">
        <f t="shared" si="323"/>
        <v>нд</v>
      </c>
      <c r="Y180" s="54">
        <f t="shared" si="324"/>
        <v>0.19286000000000048</v>
      </c>
      <c r="Z180" s="55">
        <f t="shared" si="325"/>
        <v>5.9761894432841613E-2</v>
      </c>
      <c r="AA180" s="54">
        <f t="shared" si="326"/>
        <v>0</v>
      </c>
      <c r="AB180" s="55" t="str">
        <f t="shared" si="327"/>
        <v>нд</v>
      </c>
      <c r="AC180" s="47" t="s">
        <v>384</v>
      </c>
      <c r="AD180" s="10"/>
      <c r="AE180" s="10"/>
    </row>
    <row r="181" spans="1:31" ht="31.5" x14ac:dyDescent="0.25">
      <c r="A181" s="17" t="s">
        <v>190</v>
      </c>
      <c r="B181" s="18" t="s">
        <v>300</v>
      </c>
      <c r="C181" s="28" t="s">
        <v>326</v>
      </c>
      <c r="D181" s="86">
        <v>0.67978799999999995</v>
      </c>
      <c r="E181" s="16" t="s">
        <v>404</v>
      </c>
      <c r="F181" s="16">
        <v>0</v>
      </c>
      <c r="G181" s="82">
        <f t="shared" si="315"/>
        <v>0.67978799999999995</v>
      </c>
      <c r="H181" s="29">
        <f t="shared" si="291"/>
        <v>0.64594600000000002</v>
      </c>
      <c r="I181" s="29">
        <v>0</v>
      </c>
      <c r="J181" s="29">
        <v>0</v>
      </c>
      <c r="K181" s="29">
        <v>0.64594600000000002</v>
      </c>
      <c r="L181" s="29">
        <v>0</v>
      </c>
      <c r="M181" s="29">
        <f t="shared" si="178"/>
        <v>0.67978799999999995</v>
      </c>
      <c r="N181" s="16">
        <f t="shared" ref="N181:O181" si="340">SUM(N209,N212)</f>
        <v>0</v>
      </c>
      <c r="O181" s="16">
        <f t="shared" si="340"/>
        <v>0</v>
      </c>
      <c r="P181" s="16">
        <v>0.67978799999999995</v>
      </c>
      <c r="Q181" s="16">
        <f t="shared" ref="Q181" si="341">SUM(Q209,Q212)</f>
        <v>0</v>
      </c>
      <c r="R181" s="16">
        <f t="shared" si="293"/>
        <v>0</v>
      </c>
      <c r="S181" s="54">
        <f t="shared" si="318"/>
        <v>3.3841999999999928E-2</v>
      </c>
      <c r="T181" s="55">
        <f t="shared" si="319"/>
        <v>5.2391376368922368E-2</v>
      </c>
      <c r="U181" s="54">
        <f t="shared" si="320"/>
        <v>0</v>
      </c>
      <c r="V181" s="55" t="str">
        <f t="shared" si="321"/>
        <v>нд</v>
      </c>
      <c r="W181" s="54">
        <f t="shared" si="322"/>
        <v>0</v>
      </c>
      <c r="X181" s="55" t="str">
        <f t="shared" si="323"/>
        <v>нд</v>
      </c>
      <c r="Y181" s="54">
        <f t="shared" si="324"/>
        <v>3.3841999999999928E-2</v>
      </c>
      <c r="Z181" s="55">
        <f t="shared" si="325"/>
        <v>5.2391376368922368E-2</v>
      </c>
      <c r="AA181" s="54">
        <f t="shared" si="326"/>
        <v>0</v>
      </c>
      <c r="AB181" s="55" t="str">
        <f t="shared" si="327"/>
        <v>нд</v>
      </c>
      <c r="AC181" s="47" t="s">
        <v>384</v>
      </c>
      <c r="AD181" s="10"/>
      <c r="AE181" s="10"/>
    </row>
    <row r="182" spans="1:31" ht="31.5" x14ac:dyDescent="0.25">
      <c r="A182" s="17" t="s">
        <v>190</v>
      </c>
      <c r="B182" s="18" t="s">
        <v>301</v>
      </c>
      <c r="C182" s="28" t="s">
        <v>327</v>
      </c>
      <c r="D182" s="86">
        <v>0.82899999999999996</v>
      </c>
      <c r="E182" s="16" t="s">
        <v>404</v>
      </c>
      <c r="F182" s="16">
        <v>0</v>
      </c>
      <c r="G182" s="82">
        <f t="shared" si="315"/>
        <v>0.82899999999999996</v>
      </c>
      <c r="H182" s="29">
        <f t="shared" si="291"/>
        <v>0.82362000000000002</v>
      </c>
      <c r="I182" s="29">
        <v>0</v>
      </c>
      <c r="J182" s="29">
        <v>0</v>
      </c>
      <c r="K182" s="29">
        <v>0.82362000000000002</v>
      </c>
      <c r="L182" s="29">
        <v>0</v>
      </c>
      <c r="M182" s="29">
        <f t="shared" si="178"/>
        <v>0.82899999999999996</v>
      </c>
      <c r="N182" s="16">
        <f t="shared" ref="N182:O182" si="342">SUM(N210,N213)</f>
        <v>0</v>
      </c>
      <c r="O182" s="16">
        <f t="shared" si="342"/>
        <v>0</v>
      </c>
      <c r="P182" s="31">
        <v>0.82899999999999996</v>
      </c>
      <c r="Q182" s="16">
        <f>SUM(Q210,Q213)</f>
        <v>0</v>
      </c>
      <c r="R182" s="16">
        <f t="shared" si="293"/>
        <v>0</v>
      </c>
      <c r="S182" s="54">
        <f t="shared" si="318"/>
        <v>5.3799999999999404E-3</v>
      </c>
      <c r="T182" s="55">
        <f t="shared" si="319"/>
        <v>6.5321386076102328E-3</v>
      </c>
      <c r="U182" s="54">
        <f t="shared" si="320"/>
        <v>0</v>
      </c>
      <c r="V182" s="55" t="str">
        <f t="shared" si="321"/>
        <v>нд</v>
      </c>
      <c r="W182" s="54">
        <f t="shared" si="322"/>
        <v>0</v>
      </c>
      <c r="X182" s="55" t="str">
        <f t="shared" si="323"/>
        <v>нд</v>
      </c>
      <c r="Y182" s="54">
        <f t="shared" si="324"/>
        <v>5.3799999999999404E-3</v>
      </c>
      <c r="Z182" s="55">
        <f t="shared" si="325"/>
        <v>6.5321386076102328E-3</v>
      </c>
      <c r="AA182" s="54">
        <f t="shared" si="326"/>
        <v>0</v>
      </c>
      <c r="AB182" s="55" t="str">
        <f t="shared" si="327"/>
        <v>нд</v>
      </c>
      <c r="AC182" s="47" t="s">
        <v>384</v>
      </c>
      <c r="AD182" s="10"/>
      <c r="AE182" s="10"/>
    </row>
    <row r="183" spans="1:31" ht="31.5" x14ac:dyDescent="0.25">
      <c r="A183" s="33" t="s">
        <v>190</v>
      </c>
      <c r="B183" s="22" t="s">
        <v>365</v>
      </c>
      <c r="C183" s="38" t="s">
        <v>366</v>
      </c>
      <c r="D183" s="86">
        <v>0.216</v>
      </c>
      <c r="E183" s="16" t="s">
        <v>404</v>
      </c>
      <c r="F183" s="16">
        <v>0</v>
      </c>
      <c r="G183" s="82">
        <f t="shared" si="315"/>
        <v>0.216</v>
      </c>
      <c r="H183" s="29">
        <f t="shared" si="291"/>
        <v>0</v>
      </c>
      <c r="I183" s="29">
        <v>0</v>
      </c>
      <c r="J183" s="29">
        <v>0</v>
      </c>
      <c r="K183" s="29">
        <v>0</v>
      </c>
      <c r="L183" s="29">
        <v>0</v>
      </c>
      <c r="M183" s="29">
        <f t="shared" si="178"/>
        <v>0.216</v>
      </c>
      <c r="N183" s="16">
        <f t="shared" ref="N183:O183" si="343">SUM(N211,N214)</f>
        <v>0</v>
      </c>
      <c r="O183" s="16">
        <f t="shared" si="343"/>
        <v>0</v>
      </c>
      <c r="P183" s="16">
        <v>0.216</v>
      </c>
      <c r="Q183" s="16">
        <f>SUM(Q211,Q214)</f>
        <v>0</v>
      </c>
      <c r="R183" s="16">
        <f t="shared" si="293"/>
        <v>0</v>
      </c>
      <c r="S183" s="54">
        <f t="shared" si="318"/>
        <v>0.216</v>
      </c>
      <c r="T183" s="55" t="str">
        <f t="shared" si="319"/>
        <v>нд</v>
      </c>
      <c r="U183" s="54">
        <f t="shared" si="320"/>
        <v>0</v>
      </c>
      <c r="V183" s="55" t="str">
        <f t="shared" si="321"/>
        <v>нд</v>
      </c>
      <c r="W183" s="54">
        <f t="shared" si="322"/>
        <v>0</v>
      </c>
      <c r="X183" s="55" t="str">
        <f t="shared" si="323"/>
        <v>нд</v>
      </c>
      <c r="Y183" s="54">
        <f t="shared" si="324"/>
        <v>0.216</v>
      </c>
      <c r="Z183" s="55" t="str">
        <f t="shared" si="325"/>
        <v>нд</v>
      </c>
      <c r="AA183" s="54">
        <f t="shared" si="326"/>
        <v>0</v>
      </c>
      <c r="AB183" s="55" t="str">
        <f t="shared" si="327"/>
        <v>нд</v>
      </c>
      <c r="AC183" s="47" t="s">
        <v>384</v>
      </c>
      <c r="AD183" s="10"/>
      <c r="AE183" s="10"/>
    </row>
    <row r="184" spans="1:31" ht="31.5" x14ac:dyDescent="0.25">
      <c r="A184" s="33" t="s">
        <v>190</v>
      </c>
      <c r="B184" s="18" t="s">
        <v>362</v>
      </c>
      <c r="C184" s="36" t="s">
        <v>363</v>
      </c>
      <c r="D184" s="16">
        <v>0.98616798999999999</v>
      </c>
      <c r="E184" s="16" t="s">
        <v>404</v>
      </c>
      <c r="F184" s="83">
        <v>0</v>
      </c>
      <c r="G184" s="82">
        <f t="shared" si="315"/>
        <v>0.98616798999999999</v>
      </c>
      <c r="H184" s="29">
        <f t="shared" si="291"/>
        <v>0.59352431999999999</v>
      </c>
      <c r="I184" s="29">
        <v>0</v>
      </c>
      <c r="J184" s="29">
        <v>0</v>
      </c>
      <c r="K184" s="29">
        <v>0.59352431999999999</v>
      </c>
      <c r="L184" s="29">
        <v>0</v>
      </c>
      <c r="M184" s="29">
        <f t="shared" si="178"/>
        <v>0.98616798999999999</v>
      </c>
      <c r="N184" s="16">
        <f t="shared" ref="N184:O184" si="344">SUM(N212,N215)</f>
        <v>0</v>
      </c>
      <c r="O184" s="16">
        <f t="shared" si="344"/>
        <v>0</v>
      </c>
      <c r="P184" s="16">
        <v>0.98616798999999999</v>
      </c>
      <c r="Q184" s="16">
        <f>SUM(Q212,Q215)</f>
        <v>0</v>
      </c>
      <c r="R184" s="16">
        <f t="shared" si="293"/>
        <v>0</v>
      </c>
      <c r="S184" s="54">
        <f t="shared" si="318"/>
        <v>0.39264367</v>
      </c>
      <c r="T184" s="55">
        <f t="shared" si="319"/>
        <v>0.66154605088465457</v>
      </c>
      <c r="U184" s="54">
        <f t="shared" si="320"/>
        <v>0</v>
      </c>
      <c r="V184" s="55" t="str">
        <f t="shared" si="321"/>
        <v>нд</v>
      </c>
      <c r="W184" s="54">
        <f t="shared" si="322"/>
        <v>0</v>
      </c>
      <c r="X184" s="55" t="str">
        <f t="shared" si="323"/>
        <v>нд</v>
      </c>
      <c r="Y184" s="54">
        <f t="shared" si="324"/>
        <v>0.39264367</v>
      </c>
      <c r="Z184" s="55">
        <f t="shared" si="325"/>
        <v>0.66154605088465457</v>
      </c>
      <c r="AA184" s="54">
        <f t="shared" si="326"/>
        <v>0</v>
      </c>
      <c r="AB184" s="55" t="str">
        <f t="shared" si="327"/>
        <v>нд</v>
      </c>
      <c r="AC184" s="47" t="s">
        <v>384</v>
      </c>
      <c r="AD184" s="10"/>
      <c r="AE184" s="10"/>
    </row>
    <row r="185" spans="1:31" ht="48.75" customHeight="1" x14ac:dyDescent="0.25">
      <c r="A185" s="33" t="s">
        <v>190</v>
      </c>
      <c r="B185" s="65" t="s">
        <v>382</v>
      </c>
      <c r="C185" s="28" t="s">
        <v>383</v>
      </c>
      <c r="D185" s="16">
        <v>1.6421400100000001</v>
      </c>
      <c r="E185" s="16" t="s">
        <v>404</v>
      </c>
      <c r="F185" s="83">
        <v>0</v>
      </c>
      <c r="G185" s="82">
        <f t="shared" si="315"/>
        <v>1.6421400100000001</v>
      </c>
      <c r="H185" s="29">
        <f t="shared" si="291"/>
        <v>1.6421400100000001</v>
      </c>
      <c r="I185" s="29">
        <v>0</v>
      </c>
      <c r="J185" s="29">
        <v>0</v>
      </c>
      <c r="K185" s="29">
        <v>1.6421400100000001</v>
      </c>
      <c r="L185" s="29">
        <v>0</v>
      </c>
      <c r="M185" s="29">
        <f t="shared" si="178"/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f t="shared" si="293"/>
        <v>1.6421400100000001</v>
      </c>
      <c r="S185" s="54">
        <f t="shared" si="318"/>
        <v>-1.6421400100000001</v>
      </c>
      <c r="T185" s="55">
        <f t="shared" si="319"/>
        <v>-1</v>
      </c>
      <c r="U185" s="54">
        <f t="shared" si="320"/>
        <v>0</v>
      </c>
      <c r="V185" s="55" t="str">
        <f t="shared" si="321"/>
        <v>нд</v>
      </c>
      <c r="W185" s="54">
        <f t="shared" si="322"/>
        <v>0</v>
      </c>
      <c r="X185" s="55" t="str">
        <f t="shared" si="323"/>
        <v>нд</v>
      </c>
      <c r="Y185" s="54">
        <f t="shared" si="324"/>
        <v>-1.6421400100000001</v>
      </c>
      <c r="Z185" s="55">
        <f t="shared" si="325"/>
        <v>-1</v>
      </c>
      <c r="AA185" s="54">
        <f t="shared" si="326"/>
        <v>0</v>
      </c>
      <c r="AB185" s="55" t="str">
        <f t="shared" si="327"/>
        <v>нд</v>
      </c>
      <c r="AC185" s="47" t="s">
        <v>401</v>
      </c>
      <c r="AD185" s="10"/>
      <c r="AE185" s="10"/>
    </row>
    <row r="186" spans="1:31" ht="39" customHeight="1" x14ac:dyDescent="0.25">
      <c r="A186" s="33" t="s">
        <v>190</v>
      </c>
      <c r="B186" s="18" t="s">
        <v>378</v>
      </c>
      <c r="C186" s="40" t="s">
        <v>379</v>
      </c>
      <c r="D186" s="16">
        <v>6.8372000000000002</v>
      </c>
      <c r="E186" s="16" t="s">
        <v>404</v>
      </c>
      <c r="F186" s="83">
        <v>0</v>
      </c>
      <c r="G186" s="82">
        <f t="shared" si="315"/>
        <v>6.8372000000000002</v>
      </c>
      <c r="H186" s="29">
        <f t="shared" si="291"/>
        <v>6.8372000000000002</v>
      </c>
      <c r="I186" s="29">
        <v>0</v>
      </c>
      <c r="J186" s="29">
        <v>0</v>
      </c>
      <c r="K186" s="29">
        <v>6.8372000000000002</v>
      </c>
      <c r="L186" s="29">
        <v>0</v>
      </c>
      <c r="M186" s="29">
        <f t="shared" si="178"/>
        <v>6.6675500000000003</v>
      </c>
      <c r="N186" s="16">
        <v>0</v>
      </c>
      <c r="O186" s="16">
        <v>0</v>
      </c>
      <c r="P186" s="16">
        <v>6.6675500000000003</v>
      </c>
      <c r="Q186" s="16">
        <v>0</v>
      </c>
      <c r="R186" s="16">
        <f t="shared" si="293"/>
        <v>0.16964999999999986</v>
      </c>
      <c r="S186" s="54">
        <f t="shared" si="318"/>
        <v>-0.16964999999999986</v>
      </c>
      <c r="T186" s="55">
        <f t="shared" si="319"/>
        <v>-2.4812788860937206E-2</v>
      </c>
      <c r="U186" s="54">
        <f t="shared" si="320"/>
        <v>0</v>
      </c>
      <c r="V186" s="55" t="str">
        <f t="shared" si="321"/>
        <v>нд</v>
      </c>
      <c r="W186" s="54">
        <f t="shared" si="322"/>
        <v>0</v>
      </c>
      <c r="X186" s="55" t="str">
        <f t="shared" si="323"/>
        <v>нд</v>
      </c>
      <c r="Y186" s="54">
        <f t="shared" si="324"/>
        <v>-0.16964999999999986</v>
      </c>
      <c r="Z186" s="55">
        <f t="shared" si="325"/>
        <v>-2.4812788860937206E-2</v>
      </c>
      <c r="AA186" s="54">
        <f t="shared" si="326"/>
        <v>0</v>
      </c>
      <c r="AB186" s="55" t="str">
        <f t="shared" si="327"/>
        <v>нд</v>
      </c>
      <c r="AC186" s="47" t="s">
        <v>384</v>
      </c>
      <c r="AD186" s="10"/>
      <c r="AE186" s="10"/>
    </row>
    <row r="187" spans="1:31" x14ac:dyDescent="0.25">
      <c r="A187" s="33" t="s">
        <v>190</v>
      </c>
      <c r="B187" s="22" t="s">
        <v>364</v>
      </c>
      <c r="C187" s="40" t="s">
        <v>408</v>
      </c>
      <c r="D187" s="83">
        <v>0.4</v>
      </c>
      <c r="E187" s="16" t="s">
        <v>404</v>
      </c>
      <c r="F187" s="83">
        <v>0</v>
      </c>
      <c r="G187" s="82">
        <f t="shared" si="315"/>
        <v>0.4</v>
      </c>
      <c r="H187" s="29" t="s">
        <v>404</v>
      </c>
      <c r="I187" s="29" t="s">
        <v>404</v>
      </c>
      <c r="J187" s="29" t="s">
        <v>404</v>
      </c>
      <c r="K187" s="29" t="s">
        <v>404</v>
      </c>
      <c r="L187" s="29" t="s">
        <v>404</v>
      </c>
      <c r="M187" s="29">
        <f t="shared" si="178"/>
        <v>0.4</v>
      </c>
      <c r="N187" s="16">
        <f t="shared" ref="N187:O187" si="345">SUM(N213,N216)</f>
        <v>0</v>
      </c>
      <c r="O187" s="16">
        <f t="shared" si="345"/>
        <v>0</v>
      </c>
      <c r="P187" s="16">
        <v>0.4</v>
      </c>
      <c r="Q187" s="16">
        <f t="shared" ref="Q187:Q189" si="346">SUM(Q213,Q216)</f>
        <v>0</v>
      </c>
      <c r="R187" s="16">
        <f t="shared" si="293"/>
        <v>0</v>
      </c>
      <c r="S187" s="54" t="s">
        <v>404</v>
      </c>
      <c r="T187" s="54" t="s">
        <v>404</v>
      </c>
      <c r="U187" s="54" t="s">
        <v>404</v>
      </c>
      <c r="V187" s="54" t="s">
        <v>404</v>
      </c>
      <c r="W187" s="54" t="s">
        <v>404</v>
      </c>
      <c r="X187" s="54" t="s">
        <v>404</v>
      </c>
      <c r="Y187" s="54" t="s">
        <v>404</v>
      </c>
      <c r="Z187" s="54" t="s">
        <v>404</v>
      </c>
      <c r="AA187" s="54" t="s">
        <v>404</v>
      </c>
      <c r="AB187" s="54" t="s">
        <v>404</v>
      </c>
      <c r="AC187" s="47" t="s">
        <v>384</v>
      </c>
      <c r="AD187" s="10"/>
      <c r="AE187" s="10"/>
    </row>
    <row r="188" spans="1:31" ht="37.5" x14ac:dyDescent="0.3">
      <c r="A188" s="33" t="s">
        <v>190</v>
      </c>
      <c r="B188" s="44" t="s">
        <v>369</v>
      </c>
      <c r="C188" s="40" t="s">
        <v>409</v>
      </c>
      <c r="D188" s="83">
        <v>0.6048</v>
      </c>
      <c r="E188" s="16" t="s">
        <v>404</v>
      </c>
      <c r="F188" s="83">
        <v>0</v>
      </c>
      <c r="G188" s="82">
        <f t="shared" si="315"/>
        <v>0.6048</v>
      </c>
      <c r="H188" s="29" t="s">
        <v>404</v>
      </c>
      <c r="I188" s="29" t="s">
        <v>404</v>
      </c>
      <c r="J188" s="29" t="s">
        <v>404</v>
      </c>
      <c r="K188" s="29" t="s">
        <v>404</v>
      </c>
      <c r="L188" s="29" t="s">
        <v>404</v>
      </c>
      <c r="M188" s="29">
        <f t="shared" ref="M188:M189" si="347">N188+O188+P188+Q188</f>
        <v>0.6048</v>
      </c>
      <c r="N188" s="16">
        <f t="shared" ref="N188:O188" si="348">SUM(N214,N217)</f>
        <v>0</v>
      </c>
      <c r="O188" s="16">
        <f t="shared" si="348"/>
        <v>0</v>
      </c>
      <c r="P188" s="42">
        <v>0.6048</v>
      </c>
      <c r="Q188" s="16">
        <f t="shared" si="346"/>
        <v>0</v>
      </c>
      <c r="R188" s="16">
        <f t="shared" si="293"/>
        <v>0</v>
      </c>
      <c r="S188" s="54" t="s">
        <v>404</v>
      </c>
      <c r="T188" s="54" t="s">
        <v>404</v>
      </c>
      <c r="U188" s="54" t="s">
        <v>404</v>
      </c>
      <c r="V188" s="54" t="s">
        <v>404</v>
      </c>
      <c r="W188" s="54" t="s">
        <v>404</v>
      </c>
      <c r="X188" s="54" t="s">
        <v>404</v>
      </c>
      <c r="Y188" s="54" t="s">
        <v>404</v>
      </c>
      <c r="Z188" s="54" t="s">
        <v>404</v>
      </c>
      <c r="AA188" s="54" t="s">
        <v>404</v>
      </c>
      <c r="AB188" s="54" t="s">
        <v>404</v>
      </c>
      <c r="AC188" s="47" t="s">
        <v>384</v>
      </c>
      <c r="AD188" s="10"/>
      <c r="AE188" s="10"/>
    </row>
    <row r="189" spans="1:31" ht="37.5" x14ac:dyDescent="0.25">
      <c r="A189" s="33" t="s">
        <v>190</v>
      </c>
      <c r="B189" s="43" t="s">
        <v>370</v>
      </c>
      <c r="C189" s="40" t="s">
        <v>410</v>
      </c>
      <c r="D189" s="83">
        <v>7.010951E-2</v>
      </c>
      <c r="E189" s="16" t="s">
        <v>404</v>
      </c>
      <c r="F189" s="83">
        <v>0</v>
      </c>
      <c r="G189" s="82">
        <f t="shared" si="315"/>
        <v>7.010951E-2</v>
      </c>
      <c r="H189" s="29" t="s">
        <v>404</v>
      </c>
      <c r="I189" s="29" t="s">
        <v>404</v>
      </c>
      <c r="J189" s="29" t="s">
        <v>404</v>
      </c>
      <c r="K189" s="29" t="s">
        <v>404</v>
      </c>
      <c r="L189" s="29" t="s">
        <v>404</v>
      </c>
      <c r="M189" s="29">
        <f t="shared" si="347"/>
        <v>2.1032850000000002E-2</v>
      </c>
      <c r="N189" s="16">
        <f t="shared" ref="N189:O189" si="349">SUM(N215,N218)</f>
        <v>0</v>
      </c>
      <c r="O189" s="16">
        <f t="shared" si="349"/>
        <v>0</v>
      </c>
      <c r="P189" s="42">
        <v>2.1032850000000002E-2</v>
      </c>
      <c r="Q189" s="16">
        <f t="shared" si="346"/>
        <v>0</v>
      </c>
      <c r="R189" s="16">
        <f t="shared" si="293"/>
        <v>4.9076659999999994E-2</v>
      </c>
      <c r="S189" s="54" t="s">
        <v>404</v>
      </c>
      <c r="T189" s="54" t="s">
        <v>404</v>
      </c>
      <c r="U189" s="54" t="s">
        <v>404</v>
      </c>
      <c r="V189" s="54" t="s">
        <v>404</v>
      </c>
      <c r="W189" s="54" t="s">
        <v>404</v>
      </c>
      <c r="X189" s="54" t="s">
        <v>404</v>
      </c>
      <c r="Y189" s="54" t="s">
        <v>404</v>
      </c>
      <c r="Z189" s="54" t="s">
        <v>404</v>
      </c>
      <c r="AA189" s="54" t="s">
        <v>404</v>
      </c>
      <c r="AB189" s="54" t="s">
        <v>404</v>
      </c>
      <c r="AC189" s="47" t="s">
        <v>384</v>
      </c>
      <c r="AD189" s="10"/>
      <c r="AE189" s="10"/>
    </row>
    <row r="190" spans="1:31" ht="31.5" x14ac:dyDescent="0.25">
      <c r="A190" s="33" t="s">
        <v>190</v>
      </c>
      <c r="B190" s="26" t="s">
        <v>332</v>
      </c>
      <c r="C190" s="36" t="s">
        <v>333</v>
      </c>
      <c r="D190" s="16">
        <v>5.1559999999999997</v>
      </c>
      <c r="E190" s="16" t="s">
        <v>404</v>
      </c>
      <c r="F190" s="16">
        <v>5.1559999999999997</v>
      </c>
      <c r="G190" s="82">
        <f t="shared" si="315"/>
        <v>0</v>
      </c>
      <c r="H190" s="29" t="s">
        <v>404</v>
      </c>
      <c r="I190" s="29" t="s">
        <v>404</v>
      </c>
      <c r="J190" s="29" t="s">
        <v>404</v>
      </c>
      <c r="K190" s="29" t="s">
        <v>404</v>
      </c>
      <c r="L190" s="29" t="s">
        <v>404</v>
      </c>
      <c r="M190" s="29">
        <f t="shared" ref="M190:M191" si="350">N190+O190+P190+Q190</f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f t="shared" si="293"/>
        <v>0</v>
      </c>
      <c r="S190" s="54" t="s">
        <v>404</v>
      </c>
      <c r="T190" s="54" t="s">
        <v>404</v>
      </c>
      <c r="U190" s="54" t="s">
        <v>404</v>
      </c>
      <c r="V190" s="54" t="s">
        <v>404</v>
      </c>
      <c r="W190" s="54" t="s">
        <v>404</v>
      </c>
      <c r="X190" s="54" t="s">
        <v>404</v>
      </c>
      <c r="Y190" s="54" t="s">
        <v>404</v>
      </c>
      <c r="Z190" s="54" t="s">
        <v>404</v>
      </c>
      <c r="AA190" s="54" t="s">
        <v>404</v>
      </c>
      <c r="AB190" s="54" t="s">
        <v>404</v>
      </c>
      <c r="AC190" s="47" t="s">
        <v>384</v>
      </c>
      <c r="AD190" s="10"/>
      <c r="AE190" s="10"/>
    </row>
    <row r="191" spans="1:31" x14ac:dyDescent="0.25">
      <c r="A191" s="33" t="s">
        <v>190</v>
      </c>
      <c r="B191" s="41" t="s">
        <v>262</v>
      </c>
      <c r="C191" s="36" t="s">
        <v>275</v>
      </c>
      <c r="D191" s="16">
        <v>4.4135999999999997</v>
      </c>
      <c r="E191" s="16" t="s">
        <v>404</v>
      </c>
      <c r="F191" s="16">
        <v>0</v>
      </c>
      <c r="G191" s="82">
        <f t="shared" si="315"/>
        <v>4.4135999999999997</v>
      </c>
      <c r="H191" s="29">
        <f t="shared" si="291"/>
        <v>2.8367999999999998</v>
      </c>
      <c r="I191" s="29">
        <v>0</v>
      </c>
      <c r="J191" s="29">
        <v>0</v>
      </c>
      <c r="K191" s="29">
        <v>2.8367999999999998</v>
      </c>
      <c r="L191" s="29">
        <v>0</v>
      </c>
      <c r="M191" s="29">
        <f t="shared" si="350"/>
        <v>2.6015822700000002</v>
      </c>
      <c r="N191" s="16">
        <v>0</v>
      </c>
      <c r="O191" s="16">
        <v>0</v>
      </c>
      <c r="P191" s="16">
        <v>2.6015822700000002</v>
      </c>
      <c r="Q191" s="16">
        <v>0</v>
      </c>
      <c r="R191" s="16">
        <f t="shared" si="293"/>
        <v>1.8120177299999995</v>
      </c>
      <c r="S191" s="54">
        <f t="shared" ref="S191:S215" si="351">M191-H191</f>
        <v>-0.23521772999999957</v>
      </c>
      <c r="T191" s="55">
        <f t="shared" ref="T191:T215" si="352">IF(H191,S191/H191,"нд")</f>
        <v>-8.2916571489001542E-2</v>
      </c>
      <c r="U191" s="54">
        <f t="shared" ref="U191:U215" si="353">N191-I191</f>
        <v>0</v>
      </c>
      <c r="V191" s="55" t="str">
        <f t="shared" ref="V191:V215" si="354">IF(I191,U191/I191,"нд")</f>
        <v>нд</v>
      </c>
      <c r="W191" s="54">
        <f t="shared" ref="W191:W215" si="355">O191-J191</f>
        <v>0</v>
      </c>
      <c r="X191" s="55" t="str">
        <f t="shared" ref="X191:X215" si="356">IF(J191,W191/J191,"нд")</f>
        <v>нд</v>
      </c>
      <c r="Y191" s="54">
        <f t="shared" ref="Y191:Y215" si="357">P191-K191</f>
        <v>-0.23521772999999957</v>
      </c>
      <c r="Z191" s="55">
        <f t="shared" ref="Z191:Z215" si="358">IF(K191,Y191/K191,"нд")</f>
        <v>-8.2916571489001542E-2</v>
      </c>
      <c r="AA191" s="54">
        <f t="shared" ref="AA191:AA215" si="359">Q191-L191</f>
        <v>0</v>
      </c>
      <c r="AB191" s="55" t="str">
        <f t="shared" ref="AB191:AB215" si="360">IF(L191,AA191/L191,"нд")</f>
        <v>нд</v>
      </c>
      <c r="AC191" s="47" t="s">
        <v>384</v>
      </c>
      <c r="AD191" s="10"/>
      <c r="AE191" s="10"/>
    </row>
    <row r="192" spans="1:31" s="70" customFormat="1" ht="47.25" x14ac:dyDescent="0.25">
      <c r="A192" s="53" t="s">
        <v>192</v>
      </c>
      <c r="B192" s="27" t="s">
        <v>193</v>
      </c>
      <c r="C192" s="35" t="s">
        <v>13</v>
      </c>
      <c r="D192" s="20">
        <f t="shared" ref="D192:F192" si="361">SUM(D193,D199,D206,D213,D214)</f>
        <v>0</v>
      </c>
      <c r="E192" s="20">
        <f t="shared" ref="E192" si="362">SUM(E193,E199,E206,E213,E214)</f>
        <v>0</v>
      </c>
      <c r="F192" s="20">
        <f t="shared" si="361"/>
        <v>0</v>
      </c>
      <c r="G192" s="81">
        <f>SUM(G193,G199,G206,G213,G214)</f>
        <v>0</v>
      </c>
      <c r="H192" s="15">
        <v>0</v>
      </c>
      <c r="I192" s="15">
        <v>0</v>
      </c>
      <c r="J192" s="15">
        <v>0</v>
      </c>
      <c r="K192" s="15">
        <v>0</v>
      </c>
      <c r="L192" s="15">
        <v>0</v>
      </c>
      <c r="M192" s="15">
        <f t="shared" si="178"/>
        <v>0</v>
      </c>
      <c r="N192" s="20">
        <f t="shared" ref="N192:O192" si="363">SUM(N193,N199,N206,N213,N214)</f>
        <v>0</v>
      </c>
      <c r="O192" s="20">
        <f t="shared" si="363"/>
        <v>0</v>
      </c>
      <c r="P192" s="20">
        <f t="shared" ref="P192:Q192" si="364">SUM(P193,P199,P206,P213,P214)</f>
        <v>0</v>
      </c>
      <c r="Q192" s="20">
        <f t="shared" si="364"/>
        <v>0</v>
      </c>
      <c r="R192" s="20">
        <f t="shared" ref="R192" si="365">SUM(R193,R199,R206,R213,R214)</f>
        <v>0</v>
      </c>
      <c r="S192" s="67">
        <f t="shared" si="351"/>
        <v>0</v>
      </c>
      <c r="T192" s="68" t="str">
        <f t="shared" si="352"/>
        <v>нд</v>
      </c>
      <c r="U192" s="67">
        <f t="shared" si="353"/>
        <v>0</v>
      </c>
      <c r="V192" s="68" t="str">
        <f t="shared" si="354"/>
        <v>нд</v>
      </c>
      <c r="W192" s="67">
        <f t="shared" si="355"/>
        <v>0</v>
      </c>
      <c r="X192" s="68" t="str">
        <f t="shared" si="356"/>
        <v>нд</v>
      </c>
      <c r="Y192" s="67">
        <f t="shared" si="357"/>
        <v>0</v>
      </c>
      <c r="Z192" s="68" t="str">
        <f t="shared" si="358"/>
        <v>нд</v>
      </c>
      <c r="AA192" s="67">
        <f t="shared" si="359"/>
        <v>0</v>
      </c>
      <c r="AB192" s="68" t="str">
        <f t="shared" si="360"/>
        <v>нд</v>
      </c>
      <c r="AC192" s="49" t="s">
        <v>384</v>
      </c>
      <c r="AD192" s="69"/>
      <c r="AE192" s="69"/>
    </row>
    <row r="193" spans="1:31" s="70" customFormat="1" x14ac:dyDescent="0.25">
      <c r="A193" s="53" t="s">
        <v>194</v>
      </c>
      <c r="B193" s="27" t="s">
        <v>195</v>
      </c>
      <c r="C193" s="35" t="s">
        <v>13</v>
      </c>
      <c r="D193" s="20">
        <f t="shared" ref="D193:F193" si="366">SUM(D194,D197,D198)</f>
        <v>0</v>
      </c>
      <c r="E193" s="20">
        <f t="shared" ref="E193" si="367">SUM(E194,E197,E198)</f>
        <v>0</v>
      </c>
      <c r="F193" s="20">
        <f t="shared" si="366"/>
        <v>0</v>
      </c>
      <c r="G193" s="81">
        <f>SUM(G194,G197,G198)</f>
        <v>0</v>
      </c>
      <c r="H193" s="15">
        <v>0</v>
      </c>
      <c r="I193" s="15">
        <v>0</v>
      </c>
      <c r="J193" s="15">
        <v>0</v>
      </c>
      <c r="K193" s="15">
        <v>0</v>
      </c>
      <c r="L193" s="15">
        <v>0</v>
      </c>
      <c r="M193" s="15">
        <f t="shared" si="178"/>
        <v>0</v>
      </c>
      <c r="N193" s="20">
        <f t="shared" ref="N193:O193" si="368">SUM(N194,N197,N198)</f>
        <v>0</v>
      </c>
      <c r="O193" s="20">
        <f t="shared" si="368"/>
        <v>0</v>
      </c>
      <c r="P193" s="20">
        <f t="shared" ref="P193:Q193" si="369">SUM(P194,P197,P198)</f>
        <v>0</v>
      </c>
      <c r="Q193" s="20">
        <f t="shared" si="369"/>
        <v>0</v>
      </c>
      <c r="R193" s="20">
        <f t="shared" ref="R193" si="370">SUM(R194,R197,R198)</f>
        <v>0</v>
      </c>
      <c r="S193" s="67">
        <f t="shared" si="351"/>
        <v>0</v>
      </c>
      <c r="T193" s="68" t="str">
        <f t="shared" si="352"/>
        <v>нд</v>
      </c>
      <c r="U193" s="67">
        <f t="shared" si="353"/>
        <v>0</v>
      </c>
      <c r="V193" s="68" t="str">
        <f t="shared" si="354"/>
        <v>нд</v>
      </c>
      <c r="W193" s="67">
        <f t="shared" si="355"/>
        <v>0</v>
      </c>
      <c r="X193" s="68" t="str">
        <f t="shared" si="356"/>
        <v>нд</v>
      </c>
      <c r="Y193" s="67">
        <f t="shared" si="357"/>
        <v>0</v>
      </c>
      <c r="Z193" s="68" t="str">
        <f t="shared" si="358"/>
        <v>нд</v>
      </c>
      <c r="AA193" s="67">
        <f t="shared" si="359"/>
        <v>0</v>
      </c>
      <c r="AB193" s="68" t="str">
        <f t="shared" si="360"/>
        <v>нд</v>
      </c>
      <c r="AC193" s="49" t="s">
        <v>384</v>
      </c>
      <c r="AD193" s="69"/>
      <c r="AE193" s="69"/>
    </row>
    <row r="194" spans="1:31" s="70" customFormat="1" x14ac:dyDescent="0.25">
      <c r="A194" s="53" t="s">
        <v>196</v>
      </c>
      <c r="B194" s="27" t="s">
        <v>197</v>
      </c>
      <c r="C194" s="35" t="s">
        <v>13</v>
      </c>
      <c r="D194" s="20">
        <f>SUM(D195:D196)</f>
        <v>0</v>
      </c>
      <c r="E194" s="20">
        <f>SUM(E195:E196)</f>
        <v>0</v>
      </c>
      <c r="F194" s="20">
        <f>SUM(F195:F196)</f>
        <v>0</v>
      </c>
      <c r="G194" s="81">
        <f>SUM(G195:G196)</f>
        <v>0</v>
      </c>
      <c r="H194" s="15">
        <v>0</v>
      </c>
      <c r="I194" s="15">
        <v>0</v>
      </c>
      <c r="J194" s="15">
        <v>0</v>
      </c>
      <c r="K194" s="15">
        <v>0</v>
      </c>
      <c r="L194" s="15">
        <v>0</v>
      </c>
      <c r="M194" s="15">
        <f t="shared" si="178"/>
        <v>0</v>
      </c>
      <c r="N194" s="20">
        <f t="shared" ref="N194:O194" si="371">SUM(N195:N196)</f>
        <v>0</v>
      </c>
      <c r="O194" s="20">
        <f t="shared" si="371"/>
        <v>0</v>
      </c>
      <c r="P194" s="20">
        <f t="shared" ref="P194:Q194" si="372">SUM(P195:P196)</f>
        <v>0</v>
      </c>
      <c r="Q194" s="20">
        <f t="shared" si="372"/>
        <v>0</v>
      </c>
      <c r="R194" s="20">
        <f t="shared" ref="R194" si="373">SUM(R195:R196)</f>
        <v>0</v>
      </c>
      <c r="S194" s="67">
        <f t="shared" si="351"/>
        <v>0</v>
      </c>
      <c r="T194" s="68" t="str">
        <f t="shared" si="352"/>
        <v>нд</v>
      </c>
      <c r="U194" s="67">
        <f t="shared" si="353"/>
        <v>0</v>
      </c>
      <c r="V194" s="68" t="str">
        <f t="shared" si="354"/>
        <v>нд</v>
      </c>
      <c r="W194" s="67">
        <f t="shared" si="355"/>
        <v>0</v>
      </c>
      <c r="X194" s="68" t="str">
        <f t="shared" si="356"/>
        <v>нд</v>
      </c>
      <c r="Y194" s="67">
        <f t="shared" si="357"/>
        <v>0</v>
      </c>
      <c r="Z194" s="68" t="str">
        <f t="shared" si="358"/>
        <v>нд</v>
      </c>
      <c r="AA194" s="67">
        <f t="shared" si="359"/>
        <v>0</v>
      </c>
      <c r="AB194" s="68" t="str">
        <f t="shared" si="360"/>
        <v>нд</v>
      </c>
      <c r="AC194" s="49" t="s">
        <v>384</v>
      </c>
      <c r="AD194" s="69"/>
      <c r="AE194" s="69"/>
    </row>
    <row r="195" spans="1:31" s="70" customFormat="1" ht="31.5" x14ac:dyDescent="0.25">
      <c r="A195" s="53" t="s">
        <v>198</v>
      </c>
      <c r="B195" s="27" t="s">
        <v>199</v>
      </c>
      <c r="C195" s="35" t="s">
        <v>13</v>
      </c>
      <c r="D195" s="20">
        <v>0</v>
      </c>
      <c r="E195" s="20">
        <v>0</v>
      </c>
      <c r="F195" s="20">
        <v>0</v>
      </c>
      <c r="G195" s="81">
        <f>D195-F195</f>
        <v>0</v>
      </c>
      <c r="H195" s="15">
        <v>0</v>
      </c>
      <c r="I195" s="15">
        <v>0</v>
      </c>
      <c r="J195" s="15">
        <v>0</v>
      </c>
      <c r="K195" s="15">
        <v>0</v>
      </c>
      <c r="L195" s="15">
        <v>0</v>
      </c>
      <c r="M195" s="15">
        <f t="shared" si="178"/>
        <v>0</v>
      </c>
      <c r="N195" s="20">
        <v>0</v>
      </c>
      <c r="O195" s="20">
        <v>0</v>
      </c>
      <c r="P195" s="20">
        <v>0</v>
      </c>
      <c r="Q195" s="20">
        <v>0</v>
      </c>
      <c r="R195" s="20">
        <v>0</v>
      </c>
      <c r="S195" s="67">
        <f t="shared" si="351"/>
        <v>0</v>
      </c>
      <c r="T195" s="68" t="str">
        <f t="shared" si="352"/>
        <v>нд</v>
      </c>
      <c r="U195" s="67">
        <f t="shared" si="353"/>
        <v>0</v>
      </c>
      <c r="V195" s="68" t="str">
        <f t="shared" si="354"/>
        <v>нд</v>
      </c>
      <c r="W195" s="67">
        <f t="shared" si="355"/>
        <v>0</v>
      </c>
      <c r="X195" s="68" t="str">
        <f t="shared" si="356"/>
        <v>нд</v>
      </c>
      <c r="Y195" s="67">
        <f t="shared" si="357"/>
        <v>0</v>
      </c>
      <c r="Z195" s="68" t="str">
        <f t="shared" si="358"/>
        <v>нд</v>
      </c>
      <c r="AA195" s="67">
        <f t="shared" si="359"/>
        <v>0</v>
      </c>
      <c r="AB195" s="68" t="str">
        <f t="shared" si="360"/>
        <v>нд</v>
      </c>
      <c r="AC195" s="49" t="s">
        <v>384</v>
      </c>
      <c r="AD195" s="69"/>
      <c r="AE195" s="69"/>
    </row>
    <row r="196" spans="1:31" s="70" customFormat="1" x14ac:dyDescent="0.25">
      <c r="A196" s="53" t="s">
        <v>200</v>
      </c>
      <c r="B196" s="27" t="s">
        <v>108</v>
      </c>
      <c r="C196" s="35" t="s">
        <v>13</v>
      </c>
      <c r="D196" s="20">
        <v>0</v>
      </c>
      <c r="E196" s="20">
        <v>0</v>
      </c>
      <c r="F196" s="20">
        <v>0</v>
      </c>
      <c r="G196" s="81">
        <f>D196-F196</f>
        <v>0</v>
      </c>
      <c r="H196" s="15">
        <v>0</v>
      </c>
      <c r="I196" s="15">
        <v>0</v>
      </c>
      <c r="J196" s="15">
        <v>0</v>
      </c>
      <c r="K196" s="15">
        <v>0</v>
      </c>
      <c r="L196" s="15">
        <v>0</v>
      </c>
      <c r="M196" s="15">
        <f t="shared" si="178"/>
        <v>0</v>
      </c>
      <c r="N196" s="20">
        <v>0</v>
      </c>
      <c r="O196" s="20">
        <v>0</v>
      </c>
      <c r="P196" s="20">
        <v>0</v>
      </c>
      <c r="Q196" s="20">
        <v>0</v>
      </c>
      <c r="R196" s="20">
        <v>0</v>
      </c>
      <c r="S196" s="67">
        <f t="shared" si="351"/>
        <v>0</v>
      </c>
      <c r="T196" s="68" t="str">
        <f t="shared" si="352"/>
        <v>нд</v>
      </c>
      <c r="U196" s="67">
        <f t="shared" si="353"/>
        <v>0</v>
      </c>
      <c r="V196" s="68" t="str">
        <f t="shared" si="354"/>
        <v>нд</v>
      </c>
      <c r="W196" s="67">
        <f t="shared" si="355"/>
        <v>0</v>
      </c>
      <c r="X196" s="68" t="str">
        <f t="shared" si="356"/>
        <v>нд</v>
      </c>
      <c r="Y196" s="67">
        <f t="shared" si="357"/>
        <v>0</v>
      </c>
      <c r="Z196" s="68" t="str">
        <f t="shared" si="358"/>
        <v>нд</v>
      </c>
      <c r="AA196" s="67">
        <f t="shared" si="359"/>
        <v>0</v>
      </c>
      <c r="AB196" s="68" t="str">
        <f t="shared" si="360"/>
        <v>нд</v>
      </c>
      <c r="AC196" s="49" t="s">
        <v>384</v>
      </c>
      <c r="AD196" s="69"/>
      <c r="AE196" s="69"/>
    </row>
    <row r="197" spans="1:31" s="70" customFormat="1" ht="31.5" x14ac:dyDescent="0.25">
      <c r="A197" s="53" t="s">
        <v>201</v>
      </c>
      <c r="B197" s="27" t="s">
        <v>202</v>
      </c>
      <c r="C197" s="35" t="s">
        <v>13</v>
      </c>
      <c r="D197" s="20">
        <v>0</v>
      </c>
      <c r="E197" s="20">
        <v>0</v>
      </c>
      <c r="F197" s="20">
        <v>0</v>
      </c>
      <c r="G197" s="81">
        <f>D197-F197</f>
        <v>0</v>
      </c>
      <c r="H197" s="15">
        <v>0</v>
      </c>
      <c r="I197" s="15">
        <v>0</v>
      </c>
      <c r="J197" s="15">
        <v>0</v>
      </c>
      <c r="K197" s="15">
        <v>0</v>
      </c>
      <c r="L197" s="15">
        <v>0</v>
      </c>
      <c r="M197" s="15">
        <f t="shared" si="178"/>
        <v>0</v>
      </c>
      <c r="N197" s="20">
        <v>0</v>
      </c>
      <c r="O197" s="20">
        <v>0</v>
      </c>
      <c r="P197" s="20">
        <v>0</v>
      </c>
      <c r="Q197" s="20">
        <v>0</v>
      </c>
      <c r="R197" s="20">
        <v>0</v>
      </c>
      <c r="S197" s="67">
        <f t="shared" si="351"/>
        <v>0</v>
      </c>
      <c r="T197" s="68" t="str">
        <f t="shared" si="352"/>
        <v>нд</v>
      </c>
      <c r="U197" s="67">
        <f t="shared" si="353"/>
        <v>0</v>
      </c>
      <c r="V197" s="68" t="str">
        <f t="shared" si="354"/>
        <v>нд</v>
      </c>
      <c r="W197" s="67">
        <f t="shared" si="355"/>
        <v>0</v>
      </c>
      <c r="X197" s="68" t="str">
        <f t="shared" si="356"/>
        <v>нд</v>
      </c>
      <c r="Y197" s="67">
        <f t="shared" si="357"/>
        <v>0</v>
      </c>
      <c r="Z197" s="68" t="str">
        <f t="shared" si="358"/>
        <v>нд</v>
      </c>
      <c r="AA197" s="67">
        <f t="shared" si="359"/>
        <v>0</v>
      </c>
      <c r="AB197" s="68" t="str">
        <f t="shared" si="360"/>
        <v>нд</v>
      </c>
      <c r="AC197" s="49" t="s">
        <v>384</v>
      </c>
      <c r="AD197" s="69"/>
      <c r="AE197" s="69"/>
    </row>
    <row r="198" spans="1:31" s="70" customFormat="1" ht="31.5" x14ac:dyDescent="0.25">
      <c r="A198" s="53" t="s">
        <v>203</v>
      </c>
      <c r="B198" s="27" t="s">
        <v>204</v>
      </c>
      <c r="C198" s="35" t="s">
        <v>13</v>
      </c>
      <c r="D198" s="20">
        <v>0</v>
      </c>
      <c r="E198" s="20">
        <v>0</v>
      </c>
      <c r="F198" s="20">
        <v>0</v>
      </c>
      <c r="G198" s="81">
        <f>D198-F198</f>
        <v>0</v>
      </c>
      <c r="H198" s="15">
        <v>0</v>
      </c>
      <c r="I198" s="15">
        <v>0</v>
      </c>
      <c r="J198" s="15">
        <v>0</v>
      </c>
      <c r="K198" s="15">
        <v>0</v>
      </c>
      <c r="L198" s="15">
        <v>0</v>
      </c>
      <c r="M198" s="15">
        <f t="shared" si="178"/>
        <v>0</v>
      </c>
      <c r="N198" s="20">
        <v>0</v>
      </c>
      <c r="O198" s="20">
        <v>0</v>
      </c>
      <c r="P198" s="20">
        <v>0</v>
      </c>
      <c r="Q198" s="20">
        <v>0</v>
      </c>
      <c r="R198" s="20">
        <v>0</v>
      </c>
      <c r="S198" s="67">
        <f t="shared" si="351"/>
        <v>0</v>
      </c>
      <c r="T198" s="68" t="str">
        <f t="shared" si="352"/>
        <v>нд</v>
      </c>
      <c r="U198" s="67">
        <f t="shared" si="353"/>
        <v>0</v>
      </c>
      <c r="V198" s="68" t="str">
        <f t="shared" si="354"/>
        <v>нд</v>
      </c>
      <c r="W198" s="67">
        <f t="shared" si="355"/>
        <v>0</v>
      </c>
      <c r="X198" s="68" t="str">
        <f t="shared" si="356"/>
        <v>нд</v>
      </c>
      <c r="Y198" s="67">
        <f t="shared" si="357"/>
        <v>0</v>
      </c>
      <c r="Z198" s="68" t="str">
        <f t="shared" si="358"/>
        <v>нд</v>
      </c>
      <c r="AA198" s="67">
        <f t="shared" si="359"/>
        <v>0</v>
      </c>
      <c r="AB198" s="68" t="str">
        <f t="shared" si="360"/>
        <v>нд</v>
      </c>
      <c r="AC198" s="49" t="s">
        <v>384</v>
      </c>
      <c r="AD198" s="69"/>
      <c r="AE198" s="69"/>
    </row>
    <row r="199" spans="1:31" s="70" customFormat="1" ht="31.5" x14ac:dyDescent="0.25">
      <c r="A199" s="53" t="s">
        <v>205</v>
      </c>
      <c r="B199" s="27" t="s">
        <v>206</v>
      </c>
      <c r="C199" s="35" t="s">
        <v>13</v>
      </c>
      <c r="D199" s="20">
        <f t="shared" ref="D199:F199" si="374">SUM(D200,D203,D204,D205)</f>
        <v>0</v>
      </c>
      <c r="E199" s="20">
        <f t="shared" ref="E199" si="375">SUM(E200,E203,E204,E205)</f>
        <v>0</v>
      </c>
      <c r="F199" s="20">
        <f t="shared" si="374"/>
        <v>0</v>
      </c>
      <c r="G199" s="81">
        <f>D199-F199</f>
        <v>0</v>
      </c>
      <c r="H199" s="15">
        <v>0</v>
      </c>
      <c r="I199" s="15">
        <v>0</v>
      </c>
      <c r="J199" s="15">
        <v>0</v>
      </c>
      <c r="K199" s="15">
        <v>0</v>
      </c>
      <c r="L199" s="15">
        <v>0</v>
      </c>
      <c r="M199" s="15">
        <f t="shared" si="178"/>
        <v>0</v>
      </c>
      <c r="N199" s="20">
        <f t="shared" ref="N199:O199" si="376">SUM(N200,N203,N204,N205)</f>
        <v>0</v>
      </c>
      <c r="O199" s="20">
        <f t="shared" si="376"/>
        <v>0</v>
      </c>
      <c r="P199" s="20">
        <f t="shared" ref="P199:Q199" si="377">SUM(P200,P203,P204,P205)</f>
        <v>0</v>
      </c>
      <c r="Q199" s="20">
        <f t="shared" si="377"/>
        <v>0</v>
      </c>
      <c r="R199" s="20">
        <f t="shared" ref="R199" si="378">SUM(R200,R203,R204,R205)</f>
        <v>0</v>
      </c>
      <c r="S199" s="67">
        <f t="shared" si="351"/>
        <v>0</v>
      </c>
      <c r="T199" s="68" t="str">
        <f t="shared" si="352"/>
        <v>нд</v>
      </c>
      <c r="U199" s="67">
        <f t="shared" si="353"/>
        <v>0</v>
      </c>
      <c r="V199" s="68" t="str">
        <f t="shared" si="354"/>
        <v>нд</v>
      </c>
      <c r="W199" s="67">
        <f t="shared" si="355"/>
        <v>0</v>
      </c>
      <c r="X199" s="68" t="str">
        <f t="shared" si="356"/>
        <v>нд</v>
      </c>
      <c r="Y199" s="67">
        <f t="shared" si="357"/>
        <v>0</v>
      </c>
      <c r="Z199" s="68" t="str">
        <f t="shared" si="358"/>
        <v>нд</v>
      </c>
      <c r="AA199" s="67">
        <f t="shared" si="359"/>
        <v>0</v>
      </c>
      <c r="AB199" s="68" t="str">
        <f t="shared" si="360"/>
        <v>нд</v>
      </c>
      <c r="AC199" s="49" t="s">
        <v>384</v>
      </c>
      <c r="AD199" s="69"/>
      <c r="AE199" s="69"/>
    </row>
    <row r="200" spans="1:31" s="70" customFormat="1" ht="31.5" x14ac:dyDescent="0.25">
      <c r="A200" s="53" t="s">
        <v>207</v>
      </c>
      <c r="B200" s="27" t="s">
        <v>208</v>
      </c>
      <c r="C200" s="35" t="s">
        <v>13</v>
      </c>
      <c r="D200" s="20">
        <f t="shared" ref="D200:F200" si="379">SUM(D201:D202)</f>
        <v>0</v>
      </c>
      <c r="E200" s="20">
        <f t="shared" ref="E200" si="380">SUM(E201:E202)</f>
        <v>0</v>
      </c>
      <c r="F200" s="20">
        <f t="shared" si="379"/>
        <v>0</v>
      </c>
      <c r="G200" s="81">
        <f>SUM(G201:G202)</f>
        <v>0</v>
      </c>
      <c r="H200" s="15">
        <v>0</v>
      </c>
      <c r="I200" s="15">
        <v>0</v>
      </c>
      <c r="J200" s="15">
        <v>0</v>
      </c>
      <c r="K200" s="15">
        <v>0</v>
      </c>
      <c r="L200" s="15">
        <v>0</v>
      </c>
      <c r="M200" s="15">
        <f t="shared" si="178"/>
        <v>0</v>
      </c>
      <c r="N200" s="20">
        <f t="shared" ref="N200:O200" si="381">SUM(N201:N202)</f>
        <v>0</v>
      </c>
      <c r="O200" s="20">
        <f t="shared" si="381"/>
        <v>0</v>
      </c>
      <c r="P200" s="20">
        <f t="shared" ref="P200:Q200" si="382">SUM(P201:P202)</f>
        <v>0</v>
      </c>
      <c r="Q200" s="20">
        <f t="shared" si="382"/>
        <v>0</v>
      </c>
      <c r="R200" s="20">
        <f t="shared" ref="R200" si="383">SUM(R201:R202)</f>
        <v>0</v>
      </c>
      <c r="S200" s="67">
        <f t="shared" si="351"/>
        <v>0</v>
      </c>
      <c r="T200" s="68" t="str">
        <f t="shared" si="352"/>
        <v>нд</v>
      </c>
      <c r="U200" s="67">
        <f t="shared" si="353"/>
        <v>0</v>
      </c>
      <c r="V200" s="68" t="str">
        <f t="shared" si="354"/>
        <v>нд</v>
      </c>
      <c r="W200" s="67">
        <f t="shared" si="355"/>
        <v>0</v>
      </c>
      <c r="X200" s="68" t="str">
        <f t="shared" si="356"/>
        <v>нд</v>
      </c>
      <c r="Y200" s="67">
        <f t="shared" si="357"/>
        <v>0</v>
      </c>
      <c r="Z200" s="68" t="str">
        <f t="shared" si="358"/>
        <v>нд</v>
      </c>
      <c r="AA200" s="67">
        <f t="shared" si="359"/>
        <v>0</v>
      </c>
      <c r="AB200" s="68" t="str">
        <f t="shared" si="360"/>
        <v>нд</v>
      </c>
      <c r="AC200" s="49" t="s">
        <v>384</v>
      </c>
      <c r="AD200" s="69"/>
      <c r="AE200" s="69"/>
    </row>
    <row r="201" spans="1:31" s="70" customFormat="1" ht="47.25" x14ac:dyDescent="0.25">
      <c r="A201" s="53" t="s">
        <v>209</v>
      </c>
      <c r="B201" s="27" t="s">
        <v>210</v>
      </c>
      <c r="C201" s="35" t="s">
        <v>13</v>
      </c>
      <c r="D201" s="20">
        <v>0</v>
      </c>
      <c r="E201" s="20">
        <v>0</v>
      </c>
      <c r="F201" s="20">
        <v>0</v>
      </c>
      <c r="G201" s="81">
        <f>D201-F201</f>
        <v>0</v>
      </c>
      <c r="H201" s="15">
        <v>0</v>
      </c>
      <c r="I201" s="15">
        <v>0</v>
      </c>
      <c r="J201" s="15">
        <v>0</v>
      </c>
      <c r="K201" s="15">
        <v>0</v>
      </c>
      <c r="L201" s="15">
        <v>0</v>
      </c>
      <c r="M201" s="15">
        <f t="shared" si="178"/>
        <v>0</v>
      </c>
      <c r="N201" s="20">
        <v>0</v>
      </c>
      <c r="O201" s="20">
        <v>0</v>
      </c>
      <c r="P201" s="20">
        <v>0</v>
      </c>
      <c r="Q201" s="20">
        <v>0</v>
      </c>
      <c r="R201" s="20">
        <v>0</v>
      </c>
      <c r="S201" s="67">
        <f t="shared" si="351"/>
        <v>0</v>
      </c>
      <c r="T201" s="68" t="str">
        <f t="shared" si="352"/>
        <v>нд</v>
      </c>
      <c r="U201" s="67">
        <f t="shared" si="353"/>
        <v>0</v>
      </c>
      <c r="V201" s="68" t="str">
        <f t="shared" si="354"/>
        <v>нд</v>
      </c>
      <c r="W201" s="67">
        <f t="shared" si="355"/>
        <v>0</v>
      </c>
      <c r="X201" s="68" t="str">
        <f t="shared" si="356"/>
        <v>нд</v>
      </c>
      <c r="Y201" s="67">
        <f t="shared" si="357"/>
        <v>0</v>
      </c>
      <c r="Z201" s="68" t="str">
        <f t="shared" si="358"/>
        <v>нд</v>
      </c>
      <c r="AA201" s="67">
        <f t="shared" si="359"/>
        <v>0</v>
      </c>
      <c r="AB201" s="68" t="str">
        <f t="shared" si="360"/>
        <v>нд</v>
      </c>
      <c r="AC201" s="49" t="s">
        <v>384</v>
      </c>
      <c r="AD201" s="69"/>
      <c r="AE201" s="69"/>
    </row>
    <row r="202" spans="1:31" s="70" customFormat="1" ht="31.5" x14ac:dyDescent="0.25">
      <c r="A202" s="53" t="s">
        <v>211</v>
      </c>
      <c r="B202" s="27" t="s">
        <v>110</v>
      </c>
      <c r="C202" s="35" t="s">
        <v>13</v>
      </c>
      <c r="D202" s="20">
        <v>0</v>
      </c>
      <c r="E202" s="20">
        <v>0</v>
      </c>
      <c r="F202" s="20">
        <v>0</v>
      </c>
      <c r="G202" s="81">
        <f>D202-F202</f>
        <v>0</v>
      </c>
      <c r="H202" s="15">
        <v>0</v>
      </c>
      <c r="I202" s="15">
        <v>0</v>
      </c>
      <c r="J202" s="15">
        <v>0</v>
      </c>
      <c r="K202" s="15">
        <v>0</v>
      </c>
      <c r="L202" s="15">
        <v>0</v>
      </c>
      <c r="M202" s="15">
        <f t="shared" si="178"/>
        <v>0</v>
      </c>
      <c r="N202" s="20">
        <v>0</v>
      </c>
      <c r="O202" s="20">
        <v>0</v>
      </c>
      <c r="P202" s="20">
        <v>0</v>
      </c>
      <c r="Q202" s="20">
        <v>0</v>
      </c>
      <c r="R202" s="20">
        <v>0</v>
      </c>
      <c r="S202" s="67">
        <f t="shared" si="351"/>
        <v>0</v>
      </c>
      <c r="T202" s="68" t="str">
        <f t="shared" si="352"/>
        <v>нд</v>
      </c>
      <c r="U202" s="67">
        <f t="shared" si="353"/>
        <v>0</v>
      </c>
      <c r="V202" s="68" t="str">
        <f t="shared" si="354"/>
        <v>нд</v>
      </c>
      <c r="W202" s="67">
        <f t="shared" si="355"/>
        <v>0</v>
      </c>
      <c r="X202" s="68" t="str">
        <f t="shared" si="356"/>
        <v>нд</v>
      </c>
      <c r="Y202" s="67">
        <f t="shared" si="357"/>
        <v>0</v>
      </c>
      <c r="Z202" s="68" t="str">
        <f t="shared" si="358"/>
        <v>нд</v>
      </c>
      <c r="AA202" s="67">
        <f t="shared" si="359"/>
        <v>0</v>
      </c>
      <c r="AB202" s="68" t="str">
        <f t="shared" si="360"/>
        <v>нд</v>
      </c>
      <c r="AC202" s="49" t="s">
        <v>384</v>
      </c>
      <c r="AD202" s="69"/>
      <c r="AE202" s="69"/>
    </row>
    <row r="203" spans="1:31" s="70" customFormat="1" ht="31.5" x14ac:dyDescent="0.25">
      <c r="A203" s="53" t="s">
        <v>274</v>
      </c>
      <c r="B203" s="27" t="s">
        <v>212</v>
      </c>
      <c r="C203" s="35" t="s">
        <v>13</v>
      </c>
      <c r="D203" s="20">
        <v>0</v>
      </c>
      <c r="E203" s="20">
        <v>0</v>
      </c>
      <c r="F203" s="20">
        <v>0</v>
      </c>
      <c r="G203" s="81">
        <f>D203-F203</f>
        <v>0</v>
      </c>
      <c r="H203" s="15">
        <v>0</v>
      </c>
      <c r="I203" s="15">
        <v>0</v>
      </c>
      <c r="J203" s="15">
        <v>0</v>
      </c>
      <c r="K203" s="15">
        <v>0</v>
      </c>
      <c r="L203" s="15">
        <v>0</v>
      </c>
      <c r="M203" s="15">
        <f t="shared" ref="M203:M214" si="384">N203+O203+P203+Q203</f>
        <v>0</v>
      </c>
      <c r="N203" s="20">
        <v>0</v>
      </c>
      <c r="O203" s="20">
        <v>0</v>
      </c>
      <c r="P203" s="20">
        <v>0</v>
      </c>
      <c r="Q203" s="20">
        <v>0</v>
      </c>
      <c r="R203" s="20">
        <v>0</v>
      </c>
      <c r="S203" s="67">
        <f t="shared" si="351"/>
        <v>0</v>
      </c>
      <c r="T203" s="68" t="str">
        <f t="shared" si="352"/>
        <v>нд</v>
      </c>
      <c r="U203" s="67">
        <f t="shared" si="353"/>
        <v>0</v>
      </c>
      <c r="V203" s="68" t="str">
        <f t="shared" si="354"/>
        <v>нд</v>
      </c>
      <c r="W203" s="67">
        <f t="shared" si="355"/>
        <v>0</v>
      </c>
      <c r="X203" s="68" t="str">
        <f t="shared" si="356"/>
        <v>нд</v>
      </c>
      <c r="Y203" s="67">
        <f t="shared" si="357"/>
        <v>0</v>
      </c>
      <c r="Z203" s="68" t="str">
        <f t="shared" si="358"/>
        <v>нд</v>
      </c>
      <c r="AA203" s="67">
        <f t="shared" si="359"/>
        <v>0</v>
      </c>
      <c r="AB203" s="68" t="str">
        <f t="shared" si="360"/>
        <v>нд</v>
      </c>
      <c r="AC203" s="49" t="s">
        <v>384</v>
      </c>
      <c r="AD203" s="69"/>
      <c r="AE203" s="69"/>
    </row>
    <row r="204" spans="1:31" s="70" customFormat="1" ht="31.5" x14ac:dyDescent="0.25">
      <c r="A204" s="53" t="s">
        <v>213</v>
      </c>
      <c r="B204" s="27" t="s">
        <v>214</v>
      </c>
      <c r="C204" s="35" t="s">
        <v>13</v>
      </c>
      <c r="D204" s="20">
        <v>0</v>
      </c>
      <c r="E204" s="20">
        <v>0</v>
      </c>
      <c r="F204" s="20">
        <v>0</v>
      </c>
      <c r="G204" s="81">
        <f>D204-F204</f>
        <v>0</v>
      </c>
      <c r="H204" s="15">
        <v>0</v>
      </c>
      <c r="I204" s="15">
        <v>0</v>
      </c>
      <c r="J204" s="15">
        <v>0</v>
      </c>
      <c r="K204" s="15">
        <v>0</v>
      </c>
      <c r="L204" s="15">
        <v>0</v>
      </c>
      <c r="M204" s="15">
        <f t="shared" si="384"/>
        <v>0</v>
      </c>
      <c r="N204" s="20">
        <v>0</v>
      </c>
      <c r="O204" s="20">
        <v>0</v>
      </c>
      <c r="P204" s="20">
        <v>0</v>
      </c>
      <c r="Q204" s="20">
        <v>0</v>
      </c>
      <c r="R204" s="20">
        <v>0</v>
      </c>
      <c r="S204" s="67">
        <f t="shared" si="351"/>
        <v>0</v>
      </c>
      <c r="T204" s="68" t="str">
        <f t="shared" si="352"/>
        <v>нд</v>
      </c>
      <c r="U204" s="67">
        <f t="shared" si="353"/>
        <v>0</v>
      </c>
      <c r="V204" s="68" t="str">
        <f t="shared" si="354"/>
        <v>нд</v>
      </c>
      <c r="W204" s="67">
        <f t="shared" si="355"/>
        <v>0</v>
      </c>
      <c r="X204" s="68" t="str">
        <f t="shared" si="356"/>
        <v>нд</v>
      </c>
      <c r="Y204" s="67">
        <f t="shared" si="357"/>
        <v>0</v>
      </c>
      <c r="Z204" s="68" t="str">
        <f t="shared" si="358"/>
        <v>нд</v>
      </c>
      <c r="AA204" s="67">
        <f t="shared" si="359"/>
        <v>0</v>
      </c>
      <c r="AB204" s="68" t="str">
        <f t="shared" si="360"/>
        <v>нд</v>
      </c>
      <c r="AC204" s="49" t="s">
        <v>384</v>
      </c>
      <c r="AD204" s="69"/>
      <c r="AE204" s="69"/>
    </row>
    <row r="205" spans="1:31" s="70" customFormat="1" x14ac:dyDescent="0.25">
      <c r="A205" s="53" t="s">
        <v>215</v>
      </c>
      <c r="B205" s="27" t="s">
        <v>216</v>
      </c>
      <c r="C205" s="35" t="s">
        <v>13</v>
      </c>
      <c r="D205" s="20">
        <v>0</v>
      </c>
      <c r="E205" s="20">
        <v>0</v>
      </c>
      <c r="F205" s="20">
        <v>0</v>
      </c>
      <c r="G205" s="81">
        <f>D205-F205</f>
        <v>0</v>
      </c>
      <c r="H205" s="15">
        <v>0</v>
      </c>
      <c r="I205" s="15">
        <v>0</v>
      </c>
      <c r="J205" s="15">
        <v>0</v>
      </c>
      <c r="K205" s="15">
        <v>0</v>
      </c>
      <c r="L205" s="15">
        <v>0</v>
      </c>
      <c r="M205" s="15">
        <f t="shared" si="384"/>
        <v>0</v>
      </c>
      <c r="N205" s="20">
        <v>0</v>
      </c>
      <c r="O205" s="20">
        <v>0</v>
      </c>
      <c r="P205" s="20">
        <v>0</v>
      </c>
      <c r="Q205" s="20">
        <v>0</v>
      </c>
      <c r="R205" s="20">
        <v>0</v>
      </c>
      <c r="S205" s="67">
        <f t="shared" si="351"/>
        <v>0</v>
      </c>
      <c r="T205" s="68" t="str">
        <f t="shared" si="352"/>
        <v>нд</v>
      </c>
      <c r="U205" s="67">
        <f t="shared" si="353"/>
        <v>0</v>
      </c>
      <c r="V205" s="68" t="str">
        <f t="shared" si="354"/>
        <v>нд</v>
      </c>
      <c r="W205" s="67">
        <f t="shared" si="355"/>
        <v>0</v>
      </c>
      <c r="X205" s="68" t="str">
        <f t="shared" si="356"/>
        <v>нд</v>
      </c>
      <c r="Y205" s="67">
        <f t="shared" si="357"/>
        <v>0</v>
      </c>
      <c r="Z205" s="68" t="str">
        <f t="shared" si="358"/>
        <v>нд</v>
      </c>
      <c r="AA205" s="67">
        <f t="shared" si="359"/>
        <v>0</v>
      </c>
      <c r="AB205" s="68" t="str">
        <f t="shared" si="360"/>
        <v>нд</v>
      </c>
      <c r="AC205" s="49" t="s">
        <v>384</v>
      </c>
      <c r="AD205" s="69"/>
      <c r="AE205" s="69"/>
    </row>
    <row r="206" spans="1:31" s="70" customFormat="1" x14ac:dyDescent="0.25">
      <c r="A206" s="53" t="s">
        <v>217</v>
      </c>
      <c r="B206" s="27" t="s">
        <v>218</v>
      </c>
      <c r="C206" s="35" t="s">
        <v>13</v>
      </c>
      <c r="D206" s="20">
        <f>SUM(D207,D208,D209,D210)</f>
        <v>0</v>
      </c>
      <c r="E206" s="20">
        <f>SUM(E207,E208,E209,E210)</f>
        <v>0</v>
      </c>
      <c r="F206" s="20">
        <f>SUM(F207,F208,F209,F210)</f>
        <v>0</v>
      </c>
      <c r="G206" s="81">
        <f>SUM(G207,G208,G209,G210)</f>
        <v>0</v>
      </c>
      <c r="H206" s="15">
        <v>0</v>
      </c>
      <c r="I206" s="15">
        <v>0</v>
      </c>
      <c r="J206" s="15">
        <v>0</v>
      </c>
      <c r="K206" s="15">
        <v>0</v>
      </c>
      <c r="L206" s="15">
        <v>0</v>
      </c>
      <c r="M206" s="15">
        <f t="shared" si="384"/>
        <v>0</v>
      </c>
      <c r="N206" s="20">
        <f t="shared" ref="N206:O206" si="385">SUM(N207,N208,N209,N210)</f>
        <v>0</v>
      </c>
      <c r="O206" s="20">
        <f t="shared" si="385"/>
        <v>0</v>
      </c>
      <c r="P206" s="20">
        <f t="shared" ref="P206:Q206" si="386">SUM(P207,P208,P209,P210)</f>
        <v>0</v>
      </c>
      <c r="Q206" s="20">
        <f t="shared" si="386"/>
        <v>0</v>
      </c>
      <c r="R206" s="20">
        <f t="shared" ref="R206" si="387">SUM(R207,R208,R209,R210)</f>
        <v>0</v>
      </c>
      <c r="S206" s="67">
        <f t="shared" si="351"/>
        <v>0</v>
      </c>
      <c r="T206" s="68" t="str">
        <f t="shared" si="352"/>
        <v>нд</v>
      </c>
      <c r="U206" s="67">
        <f t="shared" si="353"/>
        <v>0</v>
      </c>
      <c r="V206" s="68" t="str">
        <f t="shared" si="354"/>
        <v>нд</v>
      </c>
      <c r="W206" s="67">
        <f t="shared" si="355"/>
        <v>0</v>
      </c>
      <c r="X206" s="68" t="str">
        <f t="shared" si="356"/>
        <v>нд</v>
      </c>
      <c r="Y206" s="67">
        <f t="shared" si="357"/>
        <v>0</v>
      </c>
      <c r="Z206" s="68" t="str">
        <f t="shared" si="358"/>
        <v>нд</v>
      </c>
      <c r="AA206" s="67">
        <f t="shared" si="359"/>
        <v>0</v>
      </c>
      <c r="AB206" s="68" t="str">
        <f t="shared" si="360"/>
        <v>нд</v>
      </c>
      <c r="AC206" s="49" t="s">
        <v>384</v>
      </c>
      <c r="AD206" s="69"/>
      <c r="AE206" s="69"/>
    </row>
    <row r="207" spans="1:31" s="70" customFormat="1" x14ac:dyDescent="0.25">
      <c r="A207" s="53" t="s">
        <v>219</v>
      </c>
      <c r="B207" s="27" t="s">
        <v>220</v>
      </c>
      <c r="C207" s="35" t="s">
        <v>13</v>
      </c>
      <c r="D207" s="20">
        <v>0</v>
      </c>
      <c r="E207" s="20">
        <v>0</v>
      </c>
      <c r="F207" s="20">
        <v>0</v>
      </c>
      <c r="G207" s="81">
        <f>D207-F207</f>
        <v>0</v>
      </c>
      <c r="H207" s="15">
        <v>0</v>
      </c>
      <c r="I207" s="15">
        <v>0</v>
      </c>
      <c r="J207" s="15">
        <v>0</v>
      </c>
      <c r="K207" s="15">
        <v>0</v>
      </c>
      <c r="L207" s="15">
        <v>0</v>
      </c>
      <c r="M207" s="15">
        <f t="shared" si="384"/>
        <v>0</v>
      </c>
      <c r="N207" s="20">
        <v>0</v>
      </c>
      <c r="O207" s="20">
        <v>0</v>
      </c>
      <c r="P207" s="20">
        <v>0</v>
      </c>
      <c r="Q207" s="20">
        <v>0</v>
      </c>
      <c r="R207" s="20">
        <v>0</v>
      </c>
      <c r="S207" s="67">
        <f t="shared" si="351"/>
        <v>0</v>
      </c>
      <c r="T207" s="68" t="str">
        <f t="shared" si="352"/>
        <v>нд</v>
      </c>
      <c r="U207" s="67">
        <f t="shared" si="353"/>
        <v>0</v>
      </c>
      <c r="V207" s="68" t="str">
        <f t="shared" si="354"/>
        <v>нд</v>
      </c>
      <c r="W207" s="67">
        <f t="shared" si="355"/>
        <v>0</v>
      </c>
      <c r="X207" s="68" t="str">
        <f t="shared" si="356"/>
        <v>нд</v>
      </c>
      <c r="Y207" s="67">
        <f t="shared" si="357"/>
        <v>0</v>
      </c>
      <c r="Z207" s="68" t="str">
        <f t="shared" si="358"/>
        <v>нд</v>
      </c>
      <c r="AA207" s="67">
        <f t="shared" si="359"/>
        <v>0</v>
      </c>
      <c r="AB207" s="68" t="str">
        <f t="shared" si="360"/>
        <v>нд</v>
      </c>
      <c r="AC207" s="49" t="s">
        <v>384</v>
      </c>
      <c r="AD207" s="69"/>
      <c r="AE207" s="69"/>
    </row>
    <row r="208" spans="1:31" s="70" customFormat="1" ht="31.5" x14ac:dyDescent="0.25">
      <c r="A208" s="53" t="s">
        <v>221</v>
      </c>
      <c r="B208" s="27" t="s">
        <v>222</v>
      </c>
      <c r="C208" s="35" t="s">
        <v>13</v>
      </c>
      <c r="D208" s="20">
        <v>0</v>
      </c>
      <c r="E208" s="20">
        <v>0</v>
      </c>
      <c r="F208" s="20">
        <v>0</v>
      </c>
      <c r="G208" s="81">
        <f>D208-F208</f>
        <v>0</v>
      </c>
      <c r="H208" s="15">
        <v>0</v>
      </c>
      <c r="I208" s="15">
        <v>0</v>
      </c>
      <c r="J208" s="15">
        <v>0</v>
      </c>
      <c r="K208" s="15">
        <v>0</v>
      </c>
      <c r="L208" s="15">
        <v>0</v>
      </c>
      <c r="M208" s="15">
        <f t="shared" si="384"/>
        <v>0</v>
      </c>
      <c r="N208" s="20">
        <v>0</v>
      </c>
      <c r="O208" s="20">
        <v>0</v>
      </c>
      <c r="P208" s="20">
        <v>0</v>
      </c>
      <c r="Q208" s="20">
        <v>0</v>
      </c>
      <c r="R208" s="20">
        <v>0</v>
      </c>
      <c r="S208" s="67">
        <f t="shared" si="351"/>
        <v>0</v>
      </c>
      <c r="T208" s="68" t="str">
        <f t="shared" si="352"/>
        <v>нд</v>
      </c>
      <c r="U208" s="67">
        <f t="shared" si="353"/>
        <v>0</v>
      </c>
      <c r="V208" s="68" t="str">
        <f t="shared" si="354"/>
        <v>нд</v>
      </c>
      <c r="W208" s="67">
        <f t="shared" si="355"/>
        <v>0</v>
      </c>
      <c r="X208" s="68" t="str">
        <f t="shared" si="356"/>
        <v>нд</v>
      </c>
      <c r="Y208" s="67">
        <f t="shared" si="357"/>
        <v>0</v>
      </c>
      <c r="Z208" s="68" t="str">
        <f t="shared" si="358"/>
        <v>нд</v>
      </c>
      <c r="AA208" s="67">
        <f t="shared" si="359"/>
        <v>0</v>
      </c>
      <c r="AB208" s="68" t="str">
        <f t="shared" si="360"/>
        <v>нд</v>
      </c>
      <c r="AC208" s="49" t="s">
        <v>384</v>
      </c>
      <c r="AD208" s="69"/>
      <c r="AE208" s="69"/>
    </row>
    <row r="209" spans="1:31" s="70" customFormat="1" ht="50.25" customHeight="1" x14ac:dyDescent="0.25">
      <c r="A209" s="53" t="s">
        <v>223</v>
      </c>
      <c r="B209" s="27" t="s">
        <v>224</v>
      </c>
      <c r="C209" s="35" t="s">
        <v>13</v>
      </c>
      <c r="D209" s="20">
        <v>0</v>
      </c>
      <c r="E209" s="20">
        <v>0</v>
      </c>
      <c r="F209" s="20">
        <v>0</v>
      </c>
      <c r="G209" s="81">
        <f>D209-F209</f>
        <v>0</v>
      </c>
      <c r="H209" s="15">
        <v>0</v>
      </c>
      <c r="I209" s="15">
        <v>0</v>
      </c>
      <c r="J209" s="15">
        <v>0</v>
      </c>
      <c r="K209" s="15">
        <v>0</v>
      </c>
      <c r="L209" s="15">
        <v>0</v>
      </c>
      <c r="M209" s="15">
        <f t="shared" si="384"/>
        <v>0</v>
      </c>
      <c r="N209" s="20">
        <v>0</v>
      </c>
      <c r="O209" s="20">
        <v>0</v>
      </c>
      <c r="P209" s="20">
        <v>0</v>
      </c>
      <c r="Q209" s="20">
        <v>0</v>
      </c>
      <c r="R209" s="20">
        <v>0</v>
      </c>
      <c r="S209" s="67">
        <f t="shared" si="351"/>
        <v>0</v>
      </c>
      <c r="T209" s="68" t="str">
        <f t="shared" si="352"/>
        <v>нд</v>
      </c>
      <c r="U209" s="67">
        <f t="shared" si="353"/>
        <v>0</v>
      </c>
      <c r="V209" s="68" t="str">
        <f t="shared" si="354"/>
        <v>нд</v>
      </c>
      <c r="W209" s="67">
        <f t="shared" si="355"/>
        <v>0</v>
      </c>
      <c r="X209" s="68" t="str">
        <f t="shared" si="356"/>
        <v>нд</v>
      </c>
      <c r="Y209" s="67">
        <f t="shared" si="357"/>
        <v>0</v>
      </c>
      <c r="Z209" s="68" t="str">
        <f t="shared" si="358"/>
        <v>нд</v>
      </c>
      <c r="AA209" s="67">
        <f t="shared" si="359"/>
        <v>0</v>
      </c>
      <c r="AB209" s="68" t="str">
        <f t="shared" si="360"/>
        <v>нд</v>
      </c>
      <c r="AC209" s="49" t="s">
        <v>384</v>
      </c>
      <c r="AD209" s="69"/>
      <c r="AE209" s="69"/>
    </row>
    <row r="210" spans="1:31" s="70" customFormat="1" ht="42.75" customHeight="1" x14ac:dyDescent="0.25">
      <c r="A210" s="53" t="s">
        <v>225</v>
      </c>
      <c r="B210" s="27" t="s">
        <v>226</v>
      </c>
      <c r="C210" s="35" t="s">
        <v>13</v>
      </c>
      <c r="D210" s="20">
        <f t="shared" ref="D210:F210" si="388">SUM(D211:D212)</f>
        <v>0</v>
      </c>
      <c r="E210" s="20">
        <f t="shared" ref="E210" si="389">SUM(E211:E212)</f>
        <v>0</v>
      </c>
      <c r="F210" s="20">
        <f t="shared" si="388"/>
        <v>0</v>
      </c>
      <c r="G210" s="81">
        <f>SUM(G211:G212)</f>
        <v>0</v>
      </c>
      <c r="H210" s="15">
        <v>0</v>
      </c>
      <c r="I210" s="15">
        <v>0</v>
      </c>
      <c r="J210" s="15">
        <v>0</v>
      </c>
      <c r="K210" s="15">
        <v>0</v>
      </c>
      <c r="L210" s="15">
        <v>0</v>
      </c>
      <c r="M210" s="15">
        <f t="shared" si="384"/>
        <v>0</v>
      </c>
      <c r="N210" s="20">
        <f t="shared" ref="N210:O210" si="390">SUM(N211:N212)</f>
        <v>0</v>
      </c>
      <c r="O210" s="20">
        <f t="shared" si="390"/>
        <v>0</v>
      </c>
      <c r="P210" s="20">
        <f t="shared" ref="P210:Q210" si="391">SUM(P211:P212)</f>
        <v>0</v>
      </c>
      <c r="Q210" s="20">
        <f t="shared" si="391"/>
        <v>0</v>
      </c>
      <c r="R210" s="20">
        <f t="shared" ref="R210" si="392">SUM(R211:R212)</f>
        <v>0</v>
      </c>
      <c r="S210" s="67">
        <f t="shared" si="351"/>
        <v>0</v>
      </c>
      <c r="T210" s="68" t="str">
        <f t="shared" si="352"/>
        <v>нд</v>
      </c>
      <c r="U210" s="67">
        <f t="shared" si="353"/>
        <v>0</v>
      </c>
      <c r="V210" s="68" t="str">
        <f t="shared" si="354"/>
        <v>нд</v>
      </c>
      <c r="W210" s="67">
        <f t="shared" si="355"/>
        <v>0</v>
      </c>
      <c r="X210" s="68" t="str">
        <f t="shared" si="356"/>
        <v>нд</v>
      </c>
      <c r="Y210" s="67">
        <f t="shared" si="357"/>
        <v>0</v>
      </c>
      <c r="Z210" s="68" t="str">
        <f t="shared" si="358"/>
        <v>нд</v>
      </c>
      <c r="AA210" s="67">
        <f t="shared" si="359"/>
        <v>0</v>
      </c>
      <c r="AB210" s="68" t="str">
        <f t="shared" si="360"/>
        <v>нд</v>
      </c>
      <c r="AC210" s="49" t="s">
        <v>384</v>
      </c>
      <c r="AD210" s="69"/>
      <c r="AE210" s="69"/>
    </row>
    <row r="211" spans="1:31" s="70" customFormat="1" ht="54" customHeight="1" x14ac:dyDescent="0.25">
      <c r="A211" s="53" t="s">
        <v>227</v>
      </c>
      <c r="B211" s="27" t="s">
        <v>228</v>
      </c>
      <c r="C211" s="35" t="s">
        <v>13</v>
      </c>
      <c r="D211" s="20">
        <v>0</v>
      </c>
      <c r="E211" s="20">
        <v>0</v>
      </c>
      <c r="F211" s="20">
        <v>0</v>
      </c>
      <c r="G211" s="81">
        <f>D211-F211</f>
        <v>0</v>
      </c>
      <c r="H211" s="15">
        <v>0</v>
      </c>
      <c r="I211" s="15">
        <v>0</v>
      </c>
      <c r="J211" s="15">
        <v>0</v>
      </c>
      <c r="K211" s="15">
        <v>0</v>
      </c>
      <c r="L211" s="15">
        <v>0</v>
      </c>
      <c r="M211" s="15">
        <f t="shared" si="384"/>
        <v>0</v>
      </c>
      <c r="N211" s="20">
        <v>0</v>
      </c>
      <c r="O211" s="20">
        <v>0</v>
      </c>
      <c r="P211" s="20">
        <v>0</v>
      </c>
      <c r="Q211" s="20">
        <v>0</v>
      </c>
      <c r="R211" s="20">
        <v>0</v>
      </c>
      <c r="S211" s="67">
        <f t="shared" si="351"/>
        <v>0</v>
      </c>
      <c r="T211" s="68" t="str">
        <f t="shared" si="352"/>
        <v>нд</v>
      </c>
      <c r="U211" s="67">
        <f t="shared" si="353"/>
        <v>0</v>
      </c>
      <c r="V211" s="68" t="str">
        <f t="shared" si="354"/>
        <v>нд</v>
      </c>
      <c r="W211" s="67">
        <f t="shared" si="355"/>
        <v>0</v>
      </c>
      <c r="X211" s="68" t="str">
        <f t="shared" si="356"/>
        <v>нд</v>
      </c>
      <c r="Y211" s="67">
        <f t="shared" si="357"/>
        <v>0</v>
      </c>
      <c r="Z211" s="68" t="str">
        <f t="shared" si="358"/>
        <v>нд</v>
      </c>
      <c r="AA211" s="67">
        <f t="shared" si="359"/>
        <v>0</v>
      </c>
      <c r="AB211" s="68" t="str">
        <f t="shared" si="360"/>
        <v>нд</v>
      </c>
      <c r="AC211" s="49" t="s">
        <v>384</v>
      </c>
      <c r="AD211" s="69"/>
      <c r="AE211" s="69"/>
    </row>
    <row r="212" spans="1:31" s="70" customFormat="1" ht="45.75" customHeight="1" x14ac:dyDescent="0.25">
      <c r="A212" s="53" t="s">
        <v>229</v>
      </c>
      <c r="B212" s="27" t="s">
        <v>230</v>
      </c>
      <c r="C212" s="35" t="s">
        <v>13</v>
      </c>
      <c r="D212" s="20">
        <v>0</v>
      </c>
      <c r="E212" s="20">
        <v>0</v>
      </c>
      <c r="F212" s="20">
        <v>0</v>
      </c>
      <c r="G212" s="81">
        <f>D212-F212</f>
        <v>0</v>
      </c>
      <c r="H212" s="15">
        <v>0</v>
      </c>
      <c r="I212" s="15">
        <v>0</v>
      </c>
      <c r="J212" s="15">
        <v>0</v>
      </c>
      <c r="K212" s="15">
        <v>0</v>
      </c>
      <c r="L212" s="15">
        <v>0</v>
      </c>
      <c r="M212" s="15">
        <f t="shared" si="384"/>
        <v>0</v>
      </c>
      <c r="N212" s="20">
        <v>0</v>
      </c>
      <c r="O212" s="20">
        <v>0</v>
      </c>
      <c r="P212" s="20">
        <v>0</v>
      </c>
      <c r="Q212" s="20">
        <v>0</v>
      </c>
      <c r="R212" s="20">
        <v>0</v>
      </c>
      <c r="S212" s="67">
        <f t="shared" si="351"/>
        <v>0</v>
      </c>
      <c r="T212" s="68" t="str">
        <f t="shared" si="352"/>
        <v>нд</v>
      </c>
      <c r="U212" s="67">
        <f t="shared" si="353"/>
        <v>0</v>
      </c>
      <c r="V212" s="68" t="str">
        <f t="shared" si="354"/>
        <v>нд</v>
      </c>
      <c r="W212" s="67">
        <f t="shared" si="355"/>
        <v>0</v>
      </c>
      <c r="X212" s="68" t="str">
        <f t="shared" si="356"/>
        <v>нд</v>
      </c>
      <c r="Y212" s="67">
        <f t="shared" si="357"/>
        <v>0</v>
      </c>
      <c r="Z212" s="68" t="str">
        <f t="shared" si="358"/>
        <v>нд</v>
      </c>
      <c r="AA212" s="67">
        <f t="shared" si="359"/>
        <v>0</v>
      </c>
      <c r="AB212" s="68" t="str">
        <f t="shared" si="360"/>
        <v>нд</v>
      </c>
      <c r="AC212" s="49" t="s">
        <v>384</v>
      </c>
      <c r="AD212" s="69"/>
      <c r="AE212" s="69"/>
    </row>
    <row r="213" spans="1:31" s="70" customFormat="1" ht="35.25" customHeight="1" x14ac:dyDescent="0.25">
      <c r="A213" s="53" t="s">
        <v>231</v>
      </c>
      <c r="B213" s="27" t="s">
        <v>27</v>
      </c>
      <c r="C213" s="35" t="s">
        <v>13</v>
      </c>
      <c r="D213" s="20">
        <v>0</v>
      </c>
      <c r="E213" s="20">
        <v>0</v>
      </c>
      <c r="F213" s="20">
        <v>0</v>
      </c>
      <c r="G213" s="81">
        <f>D213-F213</f>
        <v>0</v>
      </c>
      <c r="H213" s="15">
        <v>0</v>
      </c>
      <c r="I213" s="15">
        <v>0</v>
      </c>
      <c r="J213" s="15">
        <v>0</v>
      </c>
      <c r="K213" s="15">
        <v>0</v>
      </c>
      <c r="L213" s="15">
        <v>0</v>
      </c>
      <c r="M213" s="15">
        <f t="shared" si="384"/>
        <v>0</v>
      </c>
      <c r="N213" s="20">
        <v>0</v>
      </c>
      <c r="O213" s="20">
        <v>0</v>
      </c>
      <c r="P213" s="20">
        <v>0</v>
      </c>
      <c r="Q213" s="20">
        <v>0</v>
      </c>
      <c r="R213" s="20">
        <v>0</v>
      </c>
      <c r="S213" s="67">
        <f t="shared" si="351"/>
        <v>0</v>
      </c>
      <c r="T213" s="68" t="str">
        <f t="shared" si="352"/>
        <v>нд</v>
      </c>
      <c r="U213" s="67">
        <f t="shared" si="353"/>
        <v>0</v>
      </c>
      <c r="V213" s="68" t="str">
        <f t="shared" si="354"/>
        <v>нд</v>
      </c>
      <c r="W213" s="67">
        <f t="shared" si="355"/>
        <v>0</v>
      </c>
      <c r="X213" s="68" t="str">
        <f t="shared" si="356"/>
        <v>нд</v>
      </c>
      <c r="Y213" s="67">
        <f t="shared" si="357"/>
        <v>0</v>
      </c>
      <c r="Z213" s="68" t="str">
        <f t="shared" si="358"/>
        <v>нд</v>
      </c>
      <c r="AA213" s="67">
        <f t="shared" si="359"/>
        <v>0</v>
      </c>
      <c r="AB213" s="68" t="str">
        <f t="shared" si="360"/>
        <v>нд</v>
      </c>
      <c r="AC213" s="49" t="s">
        <v>384</v>
      </c>
      <c r="AD213" s="69"/>
      <c r="AE213" s="69"/>
    </row>
    <row r="214" spans="1:31" s="70" customFormat="1" ht="37.5" customHeight="1" x14ac:dyDescent="0.25">
      <c r="A214" s="53" t="s">
        <v>232</v>
      </c>
      <c r="B214" s="27" t="s">
        <v>121</v>
      </c>
      <c r="C214" s="35" t="s">
        <v>13</v>
      </c>
      <c r="D214" s="20">
        <v>0</v>
      </c>
      <c r="E214" s="20">
        <v>0</v>
      </c>
      <c r="F214" s="20">
        <v>0</v>
      </c>
      <c r="G214" s="81">
        <f>D214-F214</f>
        <v>0</v>
      </c>
      <c r="H214" s="15">
        <v>0</v>
      </c>
      <c r="I214" s="15">
        <v>0</v>
      </c>
      <c r="J214" s="15">
        <v>0</v>
      </c>
      <c r="K214" s="15">
        <v>0</v>
      </c>
      <c r="L214" s="15">
        <v>0</v>
      </c>
      <c r="M214" s="15">
        <f t="shared" si="384"/>
        <v>0</v>
      </c>
      <c r="N214" s="20">
        <v>0</v>
      </c>
      <c r="O214" s="20">
        <v>0</v>
      </c>
      <c r="P214" s="20">
        <v>0</v>
      </c>
      <c r="Q214" s="20">
        <v>0</v>
      </c>
      <c r="R214" s="20">
        <v>0</v>
      </c>
      <c r="S214" s="67">
        <f t="shared" si="351"/>
        <v>0</v>
      </c>
      <c r="T214" s="68" t="str">
        <f t="shared" si="352"/>
        <v>нд</v>
      </c>
      <c r="U214" s="67">
        <f t="shared" si="353"/>
        <v>0</v>
      </c>
      <c r="V214" s="68" t="str">
        <f t="shared" si="354"/>
        <v>нд</v>
      </c>
      <c r="W214" s="67">
        <f t="shared" si="355"/>
        <v>0</v>
      </c>
      <c r="X214" s="68" t="str">
        <f t="shared" si="356"/>
        <v>нд</v>
      </c>
      <c r="Y214" s="67">
        <f t="shared" si="357"/>
        <v>0</v>
      </c>
      <c r="Z214" s="68" t="str">
        <f t="shared" si="358"/>
        <v>нд</v>
      </c>
      <c r="AA214" s="67">
        <f t="shared" si="359"/>
        <v>0</v>
      </c>
      <c r="AB214" s="68" t="str">
        <f t="shared" si="360"/>
        <v>нд</v>
      </c>
      <c r="AC214" s="49" t="s">
        <v>384</v>
      </c>
      <c r="AD214" s="69"/>
      <c r="AE214" s="69"/>
    </row>
    <row r="215" spans="1:31" s="70" customFormat="1" ht="20.25" customHeight="1" x14ac:dyDescent="0.25">
      <c r="A215" s="53" t="s">
        <v>233</v>
      </c>
      <c r="B215" s="27" t="s">
        <v>234</v>
      </c>
      <c r="C215" s="35" t="s">
        <v>13</v>
      </c>
      <c r="D215" s="20">
        <v>0</v>
      </c>
      <c r="E215" s="20">
        <v>0</v>
      </c>
      <c r="F215" s="20">
        <v>0</v>
      </c>
      <c r="G215" s="81">
        <f>D215-F215</f>
        <v>0</v>
      </c>
      <c r="H215" s="15">
        <v>0</v>
      </c>
      <c r="I215" s="15">
        <v>0</v>
      </c>
      <c r="J215" s="15">
        <v>0</v>
      </c>
      <c r="K215" s="15">
        <v>0</v>
      </c>
      <c r="L215" s="15">
        <v>0</v>
      </c>
      <c r="M215" s="15">
        <f t="shared" ref="M215" si="393">N215+O215+P215+Q215</f>
        <v>0</v>
      </c>
      <c r="N215" s="20">
        <v>0</v>
      </c>
      <c r="O215" s="20">
        <v>0</v>
      </c>
      <c r="P215" s="20">
        <v>0</v>
      </c>
      <c r="Q215" s="20">
        <v>0</v>
      </c>
      <c r="R215" s="20">
        <v>0</v>
      </c>
      <c r="S215" s="67">
        <f t="shared" si="351"/>
        <v>0</v>
      </c>
      <c r="T215" s="68" t="str">
        <f t="shared" si="352"/>
        <v>нд</v>
      </c>
      <c r="U215" s="67">
        <f t="shared" si="353"/>
        <v>0</v>
      </c>
      <c r="V215" s="68" t="str">
        <f t="shared" si="354"/>
        <v>нд</v>
      </c>
      <c r="W215" s="67">
        <f t="shared" si="355"/>
        <v>0</v>
      </c>
      <c r="X215" s="68" t="str">
        <f t="shared" si="356"/>
        <v>нд</v>
      </c>
      <c r="Y215" s="67">
        <f t="shared" si="357"/>
        <v>0</v>
      </c>
      <c r="Z215" s="68" t="str">
        <f t="shared" si="358"/>
        <v>нд</v>
      </c>
      <c r="AA215" s="67">
        <f t="shared" si="359"/>
        <v>0</v>
      </c>
      <c r="AB215" s="68" t="str">
        <f t="shared" si="360"/>
        <v>нд</v>
      </c>
      <c r="AC215" s="49" t="s">
        <v>384</v>
      </c>
      <c r="AD215" s="69"/>
      <c r="AE215" s="69"/>
    </row>
  </sheetData>
  <mergeCells count="36">
    <mergeCell ref="A12:AC12"/>
    <mergeCell ref="A13:AC13"/>
    <mergeCell ref="M17:M18"/>
    <mergeCell ref="N17:N18"/>
    <mergeCell ref="O17:O18"/>
    <mergeCell ref="P17:P18"/>
    <mergeCell ref="F14:F18"/>
    <mergeCell ref="G14:G18"/>
    <mergeCell ref="H16:L16"/>
    <mergeCell ref="M16:Q16"/>
    <mergeCell ref="A14:A18"/>
    <mergeCell ref="B14:B18"/>
    <mergeCell ref="H15:Q15"/>
    <mergeCell ref="I17:I18"/>
    <mergeCell ref="C14:C18"/>
    <mergeCell ref="D14:D18"/>
    <mergeCell ref="A4:AC4"/>
    <mergeCell ref="A5:AC5"/>
    <mergeCell ref="A7:AC7"/>
    <mergeCell ref="A8:AC8"/>
    <mergeCell ref="A10:AC10"/>
    <mergeCell ref="E14:E18"/>
    <mergeCell ref="H17:H18"/>
    <mergeCell ref="J17:J18"/>
    <mergeCell ref="K17:K18"/>
    <mergeCell ref="L17:L18"/>
    <mergeCell ref="AC14:AC18"/>
    <mergeCell ref="H14:Q14"/>
    <mergeCell ref="S14:AB15"/>
    <mergeCell ref="AA16:AB17"/>
    <mergeCell ref="Q17:Q18"/>
    <mergeCell ref="S16:T17"/>
    <mergeCell ref="U16:V17"/>
    <mergeCell ref="W16:X17"/>
    <mergeCell ref="Y16:Z17"/>
    <mergeCell ref="R14:R18"/>
  </mergeCells>
  <conditionalFormatting sqref="B139 B168:B170 B174 B176 P182">
    <cfRule type="cellIs" dxfId="71" priority="74" operator="equal">
      <formula>""</formula>
    </cfRule>
  </conditionalFormatting>
  <conditionalFormatting sqref="C194:C195 C199 C112 C117:C118 C124 A77:C77 C85:C86 C76 C91 A88:C88 C152 C139 C154:C155">
    <cfRule type="cellIs" dxfId="70" priority="87" operator="equal">
      <formula>""</formula>
    </cfRule>
  </conditionalFormatting>
  <conditionalFormatting sqref="A87:C87">
    <cfRule type="cellIs" dxfId="69" priority="86" operator="equal">
      <formula>""</formula>
    </cfRule>
  </conditionalFormatting>
  <conditionalFormatting sqref="A122:C122 C123">
    <cfRule type="cellIs" dxfId="68" priority="85" operator="equal">
      <formula>""</formula>
    </cfRule>
  </conditionalFormatting>
  <conditionalFormatting sqref="A80:B80 A157:A161 A167:A170 A174 A176">
    <cfRule type="cellIs" dxfId="67" priority="84" stopIfTrue="1" operator="equal">
      <formula>""</formula>
    </cfRule>
  </conditionalFormatting>
  <conditionalFormatting sqref="A80:B80 A157:A161 A167:A170 A174 A176">
    <cfRule type="cellIs" dxfId="66" priority="83" stopIfTrue="1" operator="equal">
      <formula>""""""</formula>
    </cfRule>
  </conditionalFormatting>
  <conditionalFormatting sqref="A92:B93">
    <cfRule type="cellIs" dxfId="65" priority="82" stopIfTrue="1" operator="equal">
      <formula>""</formula>
    </cfRule>
  </conditionalFormatting>
  <conditionalFormatting sqref="A92:B93">
    <cfRule type="cellIs" dxfId="64" priority="81" stopIfTrue="1" operator="equal">
      <formula>""""""</formula>
    </cfRule>
  </conditionalFormatting>
  <conditionalFormatting sqref="A127">
    <cfRule type="cellIs" dxfId="63" priority="80" stopIfTrue="1" operator="equal">
      <formula>""</formula>
    </cfRule>
  </conditionalFormatting>
  <conditionalFormatting sqref="A127">
    <cfRule type="cellIs" dxfId="62" priority="79" stopIfTrue="1" operator="equal">
      <formula>""""""</formula>
    </cfRule>
  </conditionalFormatting>
  <conditionalFormatting sqref="A140:C140">
    <cfRule type="cellIs" dxfId="61" priority="77" operator="equal">
      <formula>""</formula>
    </cfRule>
  </conditionalFormatting>
  <conditionalFormatting sqref="A139">
    <cfRule type="cellIs" dxfId="60" priority="76" stopIfTrue="1" operator="equal">
      <formula>""</formula>
    </cfRule>
  </conditionalFormatting>
  <conditionalFormatting sqref="A139">
    <cfRule type="cellIs" dxfId="59" priority="75" stopIfTrue="1" operator="equal">
      <formula>""""""</formula>
    </cfRule>
  </conditionalFormatting>
  <conditionalFormatting sqref="A156">
    <cfRule type="cellIs" dxfId="58" priority="73" stopIfTrue="1" operator="equal">
      <formula>""</formula>
    </cfRule>
  </conditionalFormatting>
  <conditionalFormatting sqref="A156">
    <cfRule type="cellIs" dxfId="57" priority="72" stopIfTrue="1" operator="equal">
      <formula>""""""</formula>
    </cfRule>
  </conditionalFormatting>
  <conditionalFormatting sqref="C47:C48">
    <cfRule type="cellIs" dxfId="56" priority="69" operator="equal">
      <formula>""</formula>
    </cfRule>
  </conditionalFormatting>
  <conditionalFormatting sqref="A97:B101 A103:B104">
    <cfRule type="cellIs" dxfId="55" priority="68" operator="equal">
      <formula>""</formula>
    </cfRule>
  </conditionalFormatting>
  <conditionalFormatting sqref="A70:B70 A73:B73 A71:A72">
    <cfRule type="cellIs" dxfId="54" priority="67" operator="equal">
      <formula>""</formula>
    </cfRule>
  </conditionalFormatting>
  <conditionalFormatting sqref="P97 P99:P101 P104">
    <cfRule type="cellIs" dxfId="53" priority="57" stopIfTrue="1" operator="equal">
      <formula>""""""</formula>
    </cfRule>
  </conditionalFormatting>
  <conditionalFormatting sqref="B158:B161 B167">
    <cfRule type="cellIs" dxfId="52" priority="62" operator="equal">
      <formula>""</formula>
    </cfRule>
  </conditionalFormatting>
  <conditionalFormatting sqref="A177:B182">
    <cfRule type="cellIs" dxfId="51" priority="60" operator="equal">
      <formula>""</formula>
    </cfRule>
  </conditionalFormatting>
  <conditionalFormatting sqref="P97 P99:P101 P104">
    <cfRule type="cellIs" dxfId="50" priority="58" stopIfTrue="1" operator="equal">
      <formula>""</formula>
    </cfRule>
  </conditionalFormatting>
  <conditionalFormatting sqref="P161">
    <cfRule type="cellIs" dxfId="49" priority="56" stopIfTrue="1" operator="equal">
      <formula>""</formula>
    </cfRule>
  </conditionalFormatting>
  <conditionalFormatting sqref="P161">
    <cfRule type="cellIs" dxfId="48" priority="55" stopIfTrue="1" operator="equal">
      <formula>""""""</formula>
    </cfRule>
  </conditionalFormatting>
  <conditionalFormatting sqref="A153:C153">
    <cfRule type="cellIs" dxfId="47" priority="53" operator="equal">
      <formula>""</formula>
    </cfRule>
  </conditionalFormatting>
  <conditionalFormatting sqref="B153:C153">
    <cfRule type="cellIs" dxfId="46" priority="51" operator="equal">
      <formula>""</formula>
    </cfRule>
    <cfRule type="cellIs" dxfId="45" priority="52" operator="equal">
      <formula>""</formula>
    </cfRule>
  </conditionalFormatting>
  <conditionalFormatting sqref="A94:B94 A95:A96">
    <cfRule type="cellIs" dxfId="44" priority="50" stopIfTrue="1" operator="equal">
      <formula>""</formula>
    </cfRule>
  </conditionalFormatting>
  <conditionalFormatting sqref="A94:B94 A95:A96">
    <cfRule type="cellIs" dxfId="43" priority="49" stopIfTrue="1" operator="equal">
      <formula>""""""</formula>
    </cfRule>
  </conditionalFormatting>
  <conditionalFormatting sqref="A102:C102">
    <cfRule type="cellIs" dxfId="42" priority="48" operator="equal">
      <formula>""</formula>
    </cfRule>
  </conditionalFormatting>
  <conditionalFormatting sqref="A135:C135">
    <cfRule type="cellIs" dxfId="41" priority="47" operator="equal">
      <formula>""</formula>
    </cfRule>
  </conditionalFormatting>
  <conditionalFormatting sqref="B135:C135">
    <cfRule type="cellIs" dxfId="40" priority="45" operator="equal">
      <formula>""</formula>
    </cfRule>
    <cfRule type="cellIs" dxfId="39" priority="46" operator="equal">
      <formula>""</formula>
    </cfRule>
  </conditionalFormatting>
  <conditionalFormatting sqref="A133:C133">
    <cfRule type="cellIs" dxfId="38" priority="44" operator="equal">
      <formula>""</formula>
    </cfRule>
  </conditionalFormatting>
  <conditionalFormatting sqref="A162:A164">
    <cfRule type="cellIs" dxfId="37" priority="43" stopIfTrue="1" operator="equal">
      <formula>""</formula>
    </cfRule>
  </conditionalFormatting>
  <conditionalFormatting sqref="A162:A164">
    <cfRule type="cellIs" dxfId="36" priority="42" stopIfTrue="1" operator="equal">
      <formula>""""""</formula>
    </cfRule>
  </conditionalFormatting>
  <conditionalFormatting sqref="B162:C164">
    <cfRule type="cellIs" dxfId="35" priority="41" operator="equal">
      <formula>""</formula>
    </cfRule>
  </conditionalFormatting>
  <conditionalFormatting sqref="A166:C166">
    <cfRule type="cellIs" dxfId="34" priority="40" operator="equal">
      <formula>""</formula>
    </cfRule>
  </conditionalFormatting>
  <conditionalFormatting sqref="C171 A171:A172">
    <cfRule type="cellIs" dxfId="33" priority="39" operator="equal">
      <formula>""</formula>
    </cfRule>
  </conditionalFormatting>
  <conditionalFormatting sqref="A171:C171 A172">
    <cfRule type="cellIs" dxfId="32" priority="38" operator="equal">
      <formula>""</formula>
    </cfRule>
  </conditionalFormatting>
  <conditionalFormatting sqref="A173:C173">
    <cfRule type="cellIs" dxfId="31" priority="37" operator="equal">
      <formula>""</formula>
    </cfRule>
  </conditionalFormatting>
  <conditionalFormatting sqref="A175:C175">
    <cfRule type="cellIs" dxfId="30" priority="36" operator="equal">
      <formula>""</formula>
    </cfRule>
  </conditionalFormatting>
  <conditionalFormatting sqref="A184 A186">
    <cfRule type="cellIs" dxfId="29" priority="35" stopIfTrue="1" operator="equal">
      <formula>""</formula>
    </cfRule>
  </conditionalFormatting>
  <conditionalFormatting sqref="A184 A186">
    <cfRule type="cellIs" dxfId="28" priority="34" stopIfTrue="1" operator="equal">
      <formula>""""""</formula>
    </cfRule>
  </conditionalFormatting>
  <conditionalFormatting sqref="B184:C184">
    <cfRule type="cellIs" dxfId="27" priority="33" operator="equal">
      <formula>""</formula>
    </cfRule>
  </conditionalFormatting>
  <conditionalFormatting sqref="B184:C184">
    <cfRule type="cellIs" dxfId="26" priority="32" operator="equal">
      <formula>""</formula>
    </cfRule>
  </conditionalFormatting>
  <conditionalFormatting sqref="A187:A189">
    <cfRule type="cellIs" dxfId="25" priority="31" stopIfTrue="1" operator="equal">
      <formula>""</formula>
    </cfRule>
  </conditionalFormatting>
  <conditionalFormatting sqref="A187:A189">
    <cfRule type="cellIs" dxfId="24" priority="30" stopIfTrue="1" operator="equal">
      <formula>""""""</formula>
    </cfRule>
  </conditionalFormatting>
  <conditionalFormatting sqref="A183">
    <cfRule type="cellIs" dxfId="23" priority="25" stopIfTrue="1" operator="equal">
      <formula>""</formula>
    </cfRule>
  </conditionalFormatting>
  <conditionalFormatting sqref="A183">
    <cfRule type="cellIs" dxfId="22" priority="24" stopIfTrue="1" operator="equal">
      <formula>""""""</formula>
    </cfRule>
  </conditionalFormatting>
  <conditionalFormatting sqref="A165:B165">
    <cfRule type="cellIs" dxfId="21" priority="21" operator="equal">
      <formula>""</formula>
    </cfRule>
  </conditionalFormatting>
  <conditionalFormatting sqref="A165:B165">
    <cfRule type="cellIs" dxfId="20" priority="22" operator="equal">
      <formula>""</formula>
    </cfRule>
  </conditionalFormatting>
  <conditionalFormatting sqref="A190">
    <cfRule type="cellIs" dxfId="19" priority="20" stopIfTrue="1" operator="equal">
      <formula>""</formula>
    </cfRule>
  </conditionalFormatting>
  <conditionalFormatting sqref="A190">
    <cfRule type="cellIs" dxfId="18" priority="19" stopIfTrue="1" operator="equal">
      <formula>""""""</formula>
    </cfRule>
  </conditionalFormatting>
  <conditionalFormatting sqref="A191">
    <cfRule type="cellIs" dxfId="17" priority="18" stopIfTrue="1" operator="equal">
      <formula>""</formula>
    </cfRule>
  </conditionalFormatting>
  <conditionalFormatting sqref="A191">
    <cfRule type="cellIs" dxfId="16" priority="17" stopIfTrue="1" operator="equal">
      <formula>""""""</formula>
    </cfRule>
  </conditionalFormatting>
  <conditionalFormatting sqref="B95">
    <cfRule type="cellIs" dxfId="15" priority="16" stopIfTrue="1" operator="equal">
      <formula>""</formula>
    </cfRule>
  </conditionalFormatting>
  <conditionalFormatting sqref="B95">
    <cfRule type="cellIs" dxfId="14" priority="15" stopIfTrue="1" operator="equal">
      <formula>""""""</formula>
    </cfRule>
  </conditionalFormatting>
  <conditionalFormatting sqref="C172">
    <cfRule type="cellIs" dxfId="13" priority="14" operator="equal">
      <formula>""</formula>
    </cfRule>
  </conditionalFormatting>
  <conditionalFormatting sqref="C172">
    <cfRule type="cellIs" dxfId="12" priority="13" operator="equal">
      <formula>""</formula>
    </cfRule>
  </conditionalFormatting>
  <conditionalFormatting sqref="B96">
    <cfRule type="cellIs" dxfId="11" priority="12" stopIfTrue="1" operator="equal">
      <formula>""</formula>
    </cfRule>
  </conditionalFormatting>
  <conditionalFormatting sqref="B96">
    <cfRule type="cellIs" dxfId="10" priority="11" stopIfTrue="1" operator="equal">
      <formula>""""""</formula>
    </cfRule>
  </conditionalFormatting>
  <conditionalFormatting sqref="B186:C186">
    <cfRule type="cellIs" dxfId="9" priority="10" operator="equal">
      <formula>""</formula>
    </cfRule>
  </conditionalFormatting>
  <conditionalFormatting sqref="B186:C186">
    <cfRule type="cellIs" dxfId="8" priority="9" operator="equal">
      <formula>""</formula>
    </cfRule>
  </conditionalFormatting>
  <conditionalFormatting sqref="A134:C134">
    <cfRule type="cellIs" dxfId="7" priority="8" operator="equal">
      <formula>""</formula>
    </cfRule>
  </conditionalFormatting>
  <conditionalFormatting sqref="B185:C185">
    <cfRule type="cellIs" dxfId="6" priority="5" operator="equal">
      <formula>""</formula>
    </cfRule>
  </conditionalFormatting>
  <conditionalFormatting sqref="B185:C185">
    <cfRule type="cellIs" dxfId="5" priority="4" operator="equal">
      <formula>""</formula>
    </cfRule>
  </conditionalFormatting>
  <conditionalFormatting sqref="A185">
    <cfRule type="cellIs" dxfId="4" priority="7" stopIfTrue="1" operator="equal">
      <formula>""</formula>
    </cfRule>
  </conditionalFormatting>
  <conditionalFormatting sqref="A185">
    <cfRule type="cellIs" dxfId="3" priority="6" stopIfTrue="1" operator="equal">
      <formula>""""""</formula>
    </cfRule>
  </conditionalFormatting>
  <conditionalFormatting sqref="D87:E88">
    <cfRule type="cellIs" dxfId="2" priority="3" operator="equal">
      <formula>""</formula>
    </cfRule>
  </conditionalFormatting>
  <conditionalFormatting sqref="F153">
    <cfRule type="cellIs" dxfId="1" priority="2" operator="equal">
      <formula>""</formula>
    </cfRule>
  </conditionalFormatting>
  <conditionalFormatting sqref="D164">
    <cfRule type="cellIs" dxfId="0" priority="1" operator="equal">
      <formula>""</formula>
    </cfRule>
  </conditionalFormatting>
  <printOptions horizontalCentered="1"/>
  <pageMargins left="0.39370078740157483" right="0.39370078740157483" top="0.39370078740157483" bottom="0.39370078740157483" header="0" footer="0"/>
  <pageSetup paperSize="8" scale="38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 Квартал фин. источники</vt:lpstr>
      <vt:lpstr>'11 Квартал фин. источники'!Заголовки_для_печати</vt:lpstr>
      <vt:lpstr>'11 Квартал фин. источники'!Область_печати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Кондратьева Зоя Алексеевна</cp:lastModifiedBy>
  <cp:lastPrinted>2019-02-26T22:37:51Z</cp:lastPrinted>
  <dcterms:created xsi:type="dcterms:W3CDTF">2009-07-27T10:10:26Z</dcterms:created>
  <dcterms:modified xsi:type="dcterms:W3CDTF">2021-03-29T22:02:44Z</dcterms:modified>
</cp:coreProperties>
</file>